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lic_yesenia\Documents\PENDIENTE POR RESGUARDO\PNT_TRANSPARENCIA\PNT_INFORMES\FOLIO_201183526000003_MATRICULA 2002-2025\"/>
    </mc:Choice>
  </mc:AlternateContent>
  <xr:revisionPtr revIDLastSave="0" documentId="13_ncr:1_{09FAF7A2-A89E-4E65-8619-B19DDEC2333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MPUS_TEHUANTEPEC" sheetId="4" r:id="rId1"/>
    <sheet name="EFICIENCIA TERMINAL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2" i="6" l="1"/>
  <c r="M162" i="6" s="1"/>
  <c r="J151" i="6"/>
  <c r="M151" i="6" s="1"/>
  <c r="J131" i="6"/>
  <c r="J126" i="6"/>
  <c r="M126" i="6" s="1"/>
  <c r="J110" i="6"/>
  <c r="J91" i="6"/>
  <c r="M91" i="6" s="1"/>
  <c r="J69" i="6"/>
  <c r="M69" i="6" s="1"/>
  <c r="L69" i="6"/>
  <c r="K69" i="6"/>
  <c r="J47" i="6"/>
  <c r="M47" i="6" s="1"/>
  <c r="J25" i="6"/>
  <c r="K158" i="6"/>
  <c r="K156" i="6"/>
  <c r="L156" i="6"/>
  <c r="M156" i="6"/>
  <c r="K157" i="6"/>
  <c r="L157" i="6"/>
  <c r="M157" i="6"/>
  <c r="K159" i="6"/>
  <c r="M159" i="6"/>
  <c r="L160" i="6"/>
  <c r="M160" i="6"/>
  <c r="K161" i="6"/>
  <c r="L161" i="6"/>
  <c r="M161" i="6"/>
  <c r="K162" i="6"/>
  <c r="L162" i="6"/>
  <c r="L150" i="6"/>
  <c r="K145" i="6"/>
  <c r="K137" i="6"/>
  <c r="L137" i="6"/>
  <c r="M137" i="6"/>
  <c r="K138" i="6"/>
  <c r="L138" i="6"/>
  <c r="M138" i="6"/>
  <c r="K139" i="6"/>
  <c r="L139" i="6"/>
  <c r="M139" i="6"/>
  <c r="K140" i="6"/>
  <c r="M140" i="6"/>
  <c r="K141" i="6"/>
  <c r="M141" i="6"/>
  <c r="K142" i="6"/>
  <c r="L142" i="6"/>
  <c r="M142" i="6"/>
  <c r="K143" i="6"/>
  <c r="L143" i="6"/>
  <c r="M143" i="6"/>
  <c r="K144" i="6"/>
  <c r="L144" i="6"/>
  <c r="M144" i="6"/>
  <c r="K146" i="6"/>
  <c r="M146" i="6"/>
  <c r="K147" i="6"/>
  <c r="L147" i="6"/>
  <c r="M147" i="6"/>
  <c r="K148" i="6"/>
  <c r="L148" i="6"/>
  <c r="M148" i="6"/>
  <c r="K149" i="6"/>
  <c r="L149" i="6"/>
  <c r="M149" i="6"/>
  <c r="K150" i="6"/>
  <c r="K151" i="6"/>
  <c r="L151" i="6"/>
  <c r="K131" i="6"/>
  <c r="L131" i="6"/>
  <c r="M131" i="6"/>
  <c r="L83" i="6"/>
  <c r="L55" i="6"/>
  <c r="L99" i="6"/>
  <c r="L108" i="6"/>
  <c r="K115" i="6"/>
  <c r="L115" i="6"/>
  <c r="M115" i="6"/>
  <c r="K116" i="6"/>
  <c r="L116" i="6"/>
  <c r="M116" i="6"/>
  <c r="K117" i="6"/>
  <c r="L117" i="6"/>
  <c r="M117" i="6"/>
  <c r="K118" i="6"/>
  <c r="L118" i="6"/>
  <c r="K119" i="6"/>
  <c r="L119" i="6"/>
  <c r="M119" i="6"/>
  <c r="K120" i="6"/>
  <c r="L120" i="6"/>
  <c r="M120" i="6"/>
  <c r="K121" i="6"/>
  <c r="L121" i="6"/>
  <c r="M121" i="6"/>
  <c r="K122" i="6"/>
  <c r="L122" i="6"/>
  <c r="M122" i="6"/>
  <c r="K123" i="6"/>
  <c r="L123" i="6"/>
  <c r="M123" i="6"/>
  <c r="K124" i="6"/>
  <c r="L124" i="6"/>
  <c r="M124" i="6"/>
  <c r="K125" i="6"/>
  <c r="L125" i="6"/>
  <c r="M125" i="6"/>
  <c r="K126" i="6"/>
  <c r="M114" i="6"/>
  <c r="L114" i="6"/>
  <c r="K114" i="6"/>
  <c r="K96" i="6"/>
  <c r="L96" i="6"/>
  <c r="M96" i="6"/>
  <c r="K97" i="6"/>
  <c r="L97" i="6"/>
  <c r="M97" i="6"/>
  <c r="K98" i="6"/>
  <c r="L98" i="6"/>
  <c r="M98" i="6"/>
  <c r="K99" i="6"/>
  <c r="K100" i="6"/>
  <c r="L100" i="6"/>
  <c r="M100" i="6"/>
  <c r="K101" i="6"/>
  <c r="L101" i="6"/>
  <c r="M101" i="6"/>
  <c r="K102" i="6"/>
  <c r="L102" i="6"/>
  <c r="M102" i="6"/>
  <c r="K103" i="6"/>
  <c r="L103" i="6"/>
  <c r="M103" i="6"/>
  <c r="K104" i="6"/>
  <c r="L104" i="6"/>
  <c r="M104" i="6"/>
  <c r="K105" i="6"/>
  <c r="L105" i="6"/>
  <c r="M105" i="6"/>
  <c r="K106" i="6"/>
  <c r="L106" i="6"/>
  <c r="M106" i="6"/>
  <c r="K107" i="6"/>
  <c r="L107" i="6"/>
  <c r="M107" i="6"/>
  <c r="K108" i="6"/>
  <c r="K109" i="6"/>
  <c r="L109" i="6"/>
  <c r="M109" i="6"/>
  <c r="K110" i="6"/>
  <c r="L110" i="6"/>
  <c r="M110" i="6"/>
  <c r="M95" i="6"/>
  <c r="L95" i="6"/>
  <c r="K95" i="6"/>
  <c r="K74" i="6"/>
  <c r="L74" i="6"/>
  <c r="M74" i="6"/>
  <c r="K75" i="6"/>
  <c r="L75" i="6"/>
  <c r="M75" i="6"/>
  <c r="K76" i="6"/>
  <c r="L76" i="6"/>
  <c r="M76" i="6"/>
  <c r="K77" i="6"/>
  <c r="L77" i="6"/>
  <c r="M77" i="6"/>
  <c r="K78" i="6"/>
  <c r="L78" i="6"/>
  <c r="M78" i="6"/>
  <c r="K79" i="6"/>
  <c r="L79" i="6"/>
  <c r="M79" i="6"/>
  <c r="K80" i="6"/>
  <c r="L80" i="6"/>
  <c r="M80" i="6"/>
  <c r="K81" i="6"/>
  <c r="L81" i="6"/>
  <c r="M81" i="6"/>
  <c r="K82" i="6"/>
  <c r="L82" i="6"/>
  <c r="M82" i="6"/>
  <c r="K83" i="6"/>
  <c r="K84" i="6"/>
  <c r="L84" i="6"/>
  <c r="M84" i="6"/>
  <c r="K85" i="6"/>
  <c r="L85" i="6"/>
  <c r="M85" i="6"/>
  <c r="K86" i="6"/>
  <c r="L86" i="6"/>
  <c r="M86" i="6"/>
  <c r="K87" i="6"/>
  <c r="L87" i="6"/>
  <c r="M87" i="6"/>
  <c r="K88" i="6"/>
  <c r="L88" i="6"/>
  <c r="M88" i="6"/>
  <c r="K89" i="6"/>
  <c r="L89" i="6"/>
  <c r="M89" i="6"/>
  <c r="K90" i="6"/>
  <c r="L90" i="6"/>
  <c r="M90" i="6"/>
  <c r="K91" i="6"/>
  <c r="L91" i="6"/>
  <c r="M73" i="6"/>
  <c r="L73" i="6"/>
  <c r="K73" i="6"/>
  <c r="M155" i="6"/>
  <c r="L155" i="6"/>
  <c r="K155" i="6"/>
  <c r="M136" i="6"/>
  <c r="L136" i="6"/>
  <c r="K136" i="6"/>
  <c r="M130" i="6"/>
  <c r="L130" i="6"/>
  <c r="K130" i="6"/>
  <c r="K52" i="6"/>
  <c r="L52" i="6"/>
  <c r="M52" i="6"/>
  <c r="K53" i="6"/>
  <c r="L53" i="6"/>
  <c r="M53" i="6"/>
  <c r="K54" i="6"/>
  <c r="L54" i="6"/>
  <c r="M54" i="6"/>
  <c r="K55" i="6"/>
  <c r="K56" i="6"/>
  <c r="L56" i="6"/>
  <c r="M56" i="6"/>
  <c r="K57" i="6"/>
  <c r="L57" i="6"/>
  <c r="M57" i="6"/>
  <c r="K58" i="6"/>
  <c r="L58" i="6"/>
  <c r="M58" i="6"/>
  <c r="K59" i="6"/>
  <c r="L59" i="6"/>
  <c r="M59" i="6"/>
  <c r="K60" i="6"/>
  <c r="L60" i="6"/>
  <c r="M60" i="6"/>
  <c r="K61" i="6"/>
  <c r="L61" i="6"/>
  <c r="M61" i="6"/>
  <c r="K62" i="6"/>
  <c r="L62" i="6"/>
  <c r="M62" i="6"/>
  <c r="K63" i="6"/>
  <c r="L63" i="6"/>
  <c r="M63" i="6"/>
  <c r="K64" i="6"/>
  <c r="L64" i="6"/>
  <c r="M64" i="6"/>
  <c r="K65" i="6"/>
  <c r="L65" i="6"/>
  <c r="M65" i="6"/>
  <c r="K66" i="6"/>
  <c r="L66" i="6"/>
  <c r="M66" i="6"/>
  <c r="K67" i="6"/>
  <c r="L67" i="6"/>
  <c r="M67" i="6"/>
  <c r="K68" i="6"/>
  <c r="L68" i="6"/>
  <c r="M68" i="6"/>
  <c r="M51" i="6"/>
  <c r="L51" i="6"/>
  <c r="K51" i="6"/>
  <c r="K31" i="6"/>
  <c r="L31" i="6"/>
  <c r="M31" i="6"/>
  <c r="K32" i="6"/>
  <c r="L32" i="6"/>
  <c r="M32" i="6"/>
  <c r="K33" i="6"/>
  <c r="L33" i="6"/>
  <c r="M33" i="6"/>
  <c r="K34" i="6"/>
  <c r="L34" i="6"/>
  <c r="M34" i="6"/>
  <c r="K35" i="6"/>
  <c r="L35" i="6"/>
  <c r="M35" i="6"/>
  <c r="K36" i="6"/>
  <c r="L36" i="6"/>
  <c r="M36" i="6"/>
  <c r="K37" i="6"/>
  <c r="L37" i="6"/>
  <c r="M37" i="6"/>
  <c r="K38" i="6"/>
  <c r="L38" i="6"/>
  <c r="M38" i="6"/>
  <c r="K39" i="6"/>
  <c r="L39" i="6"/>
  <c r="M39" i="6"/>
  <c r="K40" i="6"/>
  <c r="L40" i="6"/>
  <c r="M40" i="6"/>
  <c r="K41" i="6"/>
  <c r="L41" i="6"/>
  <c r="M41" i="6"/>
  <c r="K42" i="6"/>
  <c r="L42" i="6"/>
  <c r="M42" i="6"/>
  <c r="K43" i="6"/>
  <c r="L43" i="6"/>
  <c r="M43" i="6"/>
  <c r="K44" i="6"/>
  <c r="L44" i="6"/>
  <c r="M44" i="6"/>
  <c r="K45" i="6"/>
  <c r="L45" i="6"/>
  <c r="M45" i="6"/>
  <c r="K46" i="6"/>
  <c r="L46" i="6"/>
  <c r="M46" i="6"/>
  <c r="K47" i="6"/>
  <c r="L47" i="6"/>
  <c r="M30" i="6"/>
  <c r="L30" i="6"/>
  <c r="K29" i="6"/>
  <c r="K30" i="6"/>
  <c r="M29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5" i="6"/>
  <c r="M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7" i="6"/>
  <c r="G156" i="6"/>
  <c r="G157" i="6"/>
  <c r="G158" i="6"/>
  <c r="G159" i="6"/>
  <c r="G160" i="6"/>
  <c r="G161" i="6"/>
  <c r="G162" i="6"/>
  <c r="G155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36" i="6"/>
  <c r="G131" i="6"/>
  <c r="G130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14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95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73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51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29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7" i="6"/>
  <c r="J161" i="6"/>
  <c r="J160" i="6"/>
  <c r="J159" i="6"/>
  <c r="J158" i="6"/>
  <c r="M158" i="6" s="1"/>
  <c r="J157" i="6"/>
  <c r="J156" i="6"/>
  <c r="J155" i="6"/>
  <c r="J150" i="6"/>
  <c r="M150" i="6" s="1"/>
  <c r="J149" i="6"/>
  <c r="J148" i="6"/>
  <c r="J147" i="6"/>
  <c r="J146" i="6"/>
  <c r="J145" i="6"/>
  <c r="M145" i="6" s="1"/>
  <c r="J144" i="6"/>
  <c r="J143" i="6"/>
  <c r="J142" i="6"/>
  <c r="J141" i="6"/>
  <c r="J140" i="6"/>
  <c r="J139" i="6"/>
  <c r="J138" i="6"/>
  <c r="J137" i="6"/>
  <c r="J136" i="6"/>
  <c r="J130" i="6"/>
  <c r="J125" i="6"/>
  <c r="J124" i="6"/>
  <c r="J123" i="6"/>
  <c r="J122" i="6"/>
  <c r="J121" i="6"/>
  <c r="J120" i="6"/>
  <c r="J119" i="6"/>
  <c r="J118" i="6"/>
  <c r="M118" i="6" s="1"/>
  <c r="J117" i="6"/>
  <c r="J116" i="6"/>
  <c r="J115" i="6"/>
  <c r="J114" i="6"/>
  <c r="J109" i="6"/>
  <c r="J108" i="6"/>
  <c r="M108" i="6" s="1"/>
  <c r="J107" i="6"/>
  <c r="J106" i="6"/>
  <c r="J105" i="6"/>
  <c r="J104" i="6"/>
  <c r="J103" i="6"/>
  <c r="J102" i="6"/>
  <c r="J101" i="6"/>
  <c r="J100" i="6"/>
  <c r="J99" i="6"/>
  <c r="M99" i="6" s="1"/>
  <c r="J98" i="6"/>
  <c r="J97" i="6"/>
  <c r="J96" i="6"/>
  <c r="J95" i="6"/>
  <c r="J90" i="6"/>
  <c r="J89" i="6"/>
  <c r="J88" i="6"/>
  <c r="J87" i="6"/>
  <c r="J86" i="6"/>
  <c r="J85" i="6"/>
  <c r="J84" i="6"/>
  <c r="J83" i="6"/>
  <c r="M83" i="6" s="1"/>
  <c r="J82" i="6"/>
  <c r="J81" i="6"/>
  <c r="J80" i="6"/>
  <c r="J79" i="6"/>
  <c r="J78" i="6"/>
  <c r="J77" i="6"/>
  <c r="J76" i="6"/>
  <c r="J75" i="6"/>
  <c r="J74" i="6"/>
  <c r="J73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M55" i="6" s="1"/>
  <c r="J54" i="6"/>
  <c r="J53" i="6"/>
  <c r="J52" i="6"/>
  <c r="J51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4" i="6"/>
  <c r="M24" i="6" s="1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</calcChain>
</file>

<file path=xl/sharedStrings.xml><?xml version="1.0" encoding="utf-8"?>
<sst xmlns="http://schemas.openxmlformats.org/spreadsheetml/2006/main" count="2700" uniqueCount="138">
  <si>
    <t>2015-2016</t>
  </si>
  <si>
    <t>2016-2017</t>
  </si>
  <si>
    <t>2016-2017A</t>
  </si>
  <si>
    <t>2016-2017B</t>
  </si>
  <si>
    <t>2017-2018A</t>
  </si>
  <si>
    <t>2017-2018B</t>
  </si>
  <si>
    <t>2017-2018</t>
  </si>
  <si>
    <t>2018-2019</t>
  </si>
  <si>
    <t>2014-2015</t>
  </si>
  <si>
    <t>1o.</t>
  </si>
  <si>
    <t>2o.</t>
  </si>
  <si>
    <t>3o.</t>
  </si>
  <si>
    <t>4o.</t>
  </si>
  <si>
    <t>5o.</t>
  </si>
  <si>
    <t>6o.</t>
  </si>
  <si>
    <t>7o.</t>
  </si>
  <si>
    <t>8o.</t>
  </si>
  <si>
    <t>9o.</t>
  </si>
  <si>
    <t>10o.</t>
  </si>
  <si>
    <t>2014-2015A</t>
  </si>
  <si>
    <t>2014-2015B</t>
  </si>
  <si>
    <t>2018-2019A</t>
  </si>
  <si>
    <t>2018-2019B</t>
  </si>
  <si>
    <t>2019-2020A</t>
  </si>
  <si>
    <t>ING. QUIMICA</t>
  </si>
  <si>
    <t>H</t>
  </si>
  <si>
    <t>M</t>
  </si>
  <si>
    <t>ING. DE PETRÓLEOS</t>
  </si>
  <si>
    <t>ING. EN DISEÑO</t>
  </si>
  <si>
    <t>ING. EN COMPUTACIÓN</t>
  </si>
  <si>
    <t>ING. INDUSTRIAL</t>
  </si>
  <si>
    <t>LIC. EN MATEMÁTICAS APLICADAS</t>
  </si>
  <si>
    <t>2015-2016A</t>
  </si>
  <si>
    <t>2015-2016B</t>
  </si>
  <si>
    <t xml:space="preserve">2019-2020 </t>
  </si>
  <si>
    <t>UNIVERSIDAD DEL ISTMO-CAMPUS TEHUANTEPEC</t>
  </si>
  <si>
    <t>ING. EN ENERGÍAS RENOVABLES</t>
  </si>
  <si>
    <t>2003-2004</t>
  </si>
  <si>
    <t>2004-2005</t>
  </si>
  <si>
    <t>2005-2006</t>
  </si>
  <si>
    <t>2006-2007</t>
  </si>
  <si>
    <t>2002-2003</t>
  </si>
  <si>
    <t>2002-2003A</t>
  </si>
  <si>
    <t>2002-2003B</t>
  </si>
  <si>
    <t>2003-2004 A</t>
  </si>
  <si>
    <t>2003-2004B</t>
  </si>
  <si>
    <t>2004-2005A</t>
  </si>
  <si>
    <t>2004-2005B</t>
  </si>
  <si>
    <t>2005-2006A</t>
  </si>
  <si>
    <t>2005-2006B</t>
  </si>
  <si>
    <t>2006-2007A</t>
  </si>
  <si>
    <t>2006-2007B</t>
  </si>
  <si>
    <t>2007-2008</t>
  </si>
  <si>
    <t>2007-2008A</t>
  </si>
  <si>
    <t>2007-2008B</t>
  </si>
  <si>
    <t>2008-2009</t>
  </si>
  <si>
    <t>2008-2009A</t>
  </si>
  <si>
    <t>2008-2009B</t>
  </si>
  <si>
    <t>2009-2010</t>
  </si>
  <si>
    <t>2009-2010A</t>
  </si>
  <si>
    <t>2009-2010B</t>
  </si>
  <si>
    <t>2010-2011</t>
  </si>
  <si>
    <t>2010-2011A</t>
  </si>
  <si>
    <t>2010-2011B</t>
  </si>
  <si>
    <t>2011-2012</t>
  </si>
  <si>
    <t>2011-2012A</t>
  </si>
  <si>
    <t>2011-2012B</t>
  </si>
  <si>
    <t>2012-2013</t>
  </si>
  <si>
    <t>2013-2014</t>
  </si>
  <si>
    <t>2012-2013A</t>
  </si>
  <si>
    <t>2012-2013B</t>
  </si>
  <si>
    <t>2013-2014A</t>
  </si>
  <si>
    <t>2013-2014B</t>
  </si>
  <si>
    <t>2019-2020B</t>
  </si>
  <si>
    <t xml:space="preserve">Total de estudiante, por año (semestre), por sexo y por carrera </t>
  </si>
  <si>
    <t>INGENIERÍA QUÍMICA</t>
  </si>
  <si>
    <t>EGRESADOS</t>
  </si>
  <si>
    <t>TOTAL</t>
  </si>
  <si>
    <t>AÑO DE INGRESO</t>
  </si>
  <si>
    <t>AÑO DE EGRESO</t>
  </si>
  <si>
    <t>GENERACIÓN</t>
  </si>
  <si>
    <t>HOMBRES</t>
  </si>
  <si>
    <t>MUJERES</t>
  </si>
  <si>
    <t>PRIMERA GENERACIÓN</t>
  </si>
  <si>
    <t>SEGUNDA GENERACIÓN</t>
  </si>
  <si>
    <t>TERCERA GENERACIÓN</t>
  </si>
  <si>
    <t>CUARTA GENERACIÓN</t>
  </si>
  <si>
    <t>QUINTA GENERACIÓN</t>
  </si>
  <si>
    <t>SEXTA GENERACIÓN</t>
  </si>
  <si>
    <t>SEPTIMA GENERACIÓN</t>
  </si>
  <si>
    <t>OCTAVA GENERACIÓN</t>
  </si>
  <si>
    <t>NOVENA GENERACIÓN</t>
  </si>
  <si>
    <t>DECIMA GENERACIÓN</t>
  </si>
  <si>
    <t>INGENIERÍA DE PETRÓLEOS</t>
  </si>
  <si>
    <t>INGENIERÍA EN DISEÑO</t>
  </si>
  <si>
    <t>INGENIERÍA EN COMPUTACIÓN</t>
  </si>
  <si>
    <t>INGENIERÍA INDUSTRIAL</t>
  </si>
  <si>
    <t>LICENCIATURA EN MATEMÁTICAS APLICADAS</t>
  </si>
  <si>
    <t>INGENIERÍA EN ENERGÍAS RENOVABLES</t>
  </si>
  <si>
    <t>MAESTRÍA EN CIENCIAS EN ENERGÍA EÓLICA</t>
  </si>
  <si>
    <t>MAESTRÍA EN CIENCIAS EN ENERGÍA SOLAR</t>
  </si>
  <si>
    <t>INGRESO</t>
  </si>
  <si>
    <t>EFICIENCIA TERMINAL</t>
  </si>
  <si>
    <t>2020-2021</t>
  </si>
  <si>
    <t>2020-2021A</t>
  </si>
  <si>
    <t>2020-2021B</t>
  </si>
  <si>
    <t>2021-2022</t>
  </si>
  <si>
    <t>2021-2022A</t>
  </si>
  <si>
    <t>2021-2022B</t>
  </si>
  <si>
    <t>2022-2023</t>
  </si>
  <si>
    <t>2023-2024</t>
  </si>
  <si>
    <t>2024-2025</t>
  </si>
  <si>
    <t>2022-2023A</t>
  </si>
  <si>
    <t>2022-2023B</t>
  </si>
  <si>
    <t>2023-2024A</t>
  </si>
  <si>
    <t>2023-2024B</t>
  </si>
  <si>
    <t>2024-2025A</t>
  </si>
  <si>
    <t>2024-2025B</t>
  </si>
  <si>
    <t>POSGRADO DE NUEVA CREACIÓN EN EL CICLO ESCOLAR 2024-2025</t>
  </si>
  <si>
    <t>DOCTORADO EN CIENCIAS E INGENIERÍA EN ENERGÍA</t>
  </si>
  <si>
    <t>POSGRADO DE NUEVA CREACIÓN EN EL CICLO ESCOLAR 2008-2009</t>
  </si>
  <si>
    <t>POSGRADO DE NUEVA CREACIÓN EN EL CICLO ESCOLAR 2016-2017</t>
  </si>
  <si>
    <t>CARRERA DE NUEVA CREACIÓN 2005-2006</t>
  </si>
  <si>
    <t>CARRERA DE NUEVA CREACIÓN 2008-2009</t>
  </si>
  <si>
    <t>CARRERA DE NUEVA CREACIÓN CICLO ESCOLAR 2019-2020</t>
  </si>
  <si>
    <t>2025-2026A</t>
  </si>
  <si>
    <t>DECIMONOVENA GENERACIÓN</t>
  </si>
  <si>
    <t>UNDÉCIMA GENERACIÓN</t>
  </si>
  <si>
    <t>DECIMOSEGUNDA GENERACIÓN</t>
  </si>
  <si>
    <t>DECIMOTERCERA GENERACIÓN</t>
  </si>
  <si>
    <t>DECIMOCUARTA GENERACIÓN</t>
  </si>
  <si>
    <t>DECIMOQUINTA GENERACIÓN</t>
  </si>
  <si>
    <t>DECIMOSEXTA GENERACIÓN</t>
  </si>
  <si>
    <t>DECIMOSÉPTIMA GENERACIÓN</t>
  </si>
  <si>
    <t>DECIMOOCTAVA GENERACIÓN</t>
  </si>
  <si>
    <t>EFICIENCIA TERMINAL CAMPUS TEHUANTEPEC</t>
  </si>
  <si>
    <t>EFICIENCIA TERMINAL %</t>
  </si>
  <si>
    <t>TOTAL EFICIENCIA TERMINAL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</si>
</sst>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Aparajita"/>
      <family val="2"/>
    </font>
    <font>
      <b/>
      <sz val="9"/>
      <color theme="1"/>
      <name val="Bookplate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3" fillId="0" borderId="0" xfId="0" applyFont="1" applyFill="1"/>
    <xf numFmtId="0" fontId="2" fillId="0" borderId="16" xfId="0" applyFont="1" applyBorder="1" applyAlignment="1">
      <alignment horizontal="right"/>
    </xf>
    <xf numFmtId="0" fontId="6" fillId="0" borderId="0" xfId="0" applyFont="1"/>
    <xf numFmtId="0" fontId="6" fillId="0" borderId="0" xfId="0" applyFont="1" applyFill="1"/>
    <xf numFmtId="0" fontId="8" fillId="0" borderId="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right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right"/>
    </xf>
    <xf numFmtId="0" fontId="9" fillId="0" borderId="21" xfId="0" applyFont="1" applyBorder="1" applyAlignment="1">
      <alignment horizontal="center"/>
    </xf>
    <xf numFmtId="0" fontId="2" fillId="0" borderId="25" xfId="0" applyFont="1" applyBorder="1" applyAlignment="1">
      <alignment horizontal="right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9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center"/>
    </xf>
    <xf numFmtId="0" fontId="8" fillId="0" borderId="29" xfId="0" applyFont="1" applyBorder="1" applyAlignment="1">
      <alignment horizontal="left" vertical="top" wrapText="1"/>
    </xf>
    <xf numFmtId="0" fontId="2" fillId="4" borderId="41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8" fillId="0" borderId="3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37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top" wrapText="1"/>
    </xf>
    <xf numFmtId="0" fontId="2" fillId="4" borderId="44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43" fontId="10" fillId="0" borderId="1" xfId="1" applyFont="1" applyBorder="1"/>
    <xf numFmtId="0" fontId="11" fillId="0" borderId="1" xfId="0" applyFont="1" applyBorder="1" applyAlignment="1">
      <alignment horizontal="center" vertical="center" wrapText="1"/>
    </xf>
    <xf numFmtId="43" fontId="0" fillId="0" borderId="1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L57"/>
  <sheetViews>
    <sheetView tabSelected="1" view="pageBreakPreview" zoomScaleNormal="95" zoomScaleSheetLayoutView="100" workbookViewId="0">
      <selection activeCell="A2" sqref="A2:DE2"/>
    </sheetView>
  </sheetViews>
  <sheetFormatPr baseColWidth="10" defaultRowHeight="15"/>
  <cols>
    <col min="1" max="1" width="18.85546875" style="8" customWidth="1"/>
    <col min="2" max="19" width="4.7109375" style="8" customWidth="1"/>
    <col min="20" max="20" width="4.7109375" style="9" customWidth="1"/>
    <col min="21" max="55" width="4.7109375" style="8" customWidth="1"/>
    <col min="56" max="56" width="4.7109375" style="9" customWidth="1"/>
    <col min="57" max="67" width="4.7109375" style="8" customWidth="1"/>
    <col min="68" max="68" width="4.7109375" style="9" customWidth="1"/>
    <col min="69" max="73" width="4.7109375" style="8" customWidth="1"/>
    <col min="74" max="74" width="4.7109375" style="3" customWidth="1"/>
    <col min="75" max="76" width="4.7109375" style="1" customWidth="1"/>
    <col min="77" max="77" width="4.7109375" customWidth="1"/>
    <col min="78" max="79" width="4.7109375" style="1" customWidth="1"/>
    <col min="80" max="107" width="4.7109375" customWidth="1"/>
    <col min="108" max="109" width="5.7109375" customWidth="1"/>
    <col min="110" max="113" width="4.7109375" customWidth="1"/>
    <col min="114" max="115" width="5.7109375" customWidth="1"/>
    <col min="116" max="119" width="4.7109375" customWidth="1"/>
    <col min="120" max="121" width="5.7109375" customWidth="1"/>
    <col min="122" max="142" width="4.7109375" customWidth="1"/>
  </cols>
  <sheetData>
    <row r="2" spans="1:142" ht="15.75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</row>
    <row r="3" spans="1:142" ht="15.75" thickBot="1"/>
    <row r="4" spans="1:142" s="2" customFormat="1" ht="20.25" thickTop="1" thickBot="1">
      <c r="A4" s="83" t="s">
        <v>74</v>
      </c>
      <c r="B4" s="81" t="s">
        <v>41</v>
      </c>
      <c r="C4" s="81"/>
      <c r="D4" s="81"/>
      <c r="E4" s="81"/>
      <c r="F4" s="81"/>
      <c r="G4" s="81"/>
      <c r="H4" s="81" t="s">
        <v>37</v>
      </c>
      <c r="I4" s="81"/>
      <c r="J4" s="81"/>
      <c r="K4" s="81"/>
      <c r="L4" s="81"/>
      <c r="M4" s="81"/>
      <c r="N4" s="81" t="s">
        <v>38</v>
      </c>
      <c r="O4" s="81"/>
      <c r="P4" s="81"/>
      <c r="Q4" s="81"/>
      <c r="R4" s="81"/>
      <c r="S4" s="81"/>
      <c r="T4" s="81" t="s">
        <v>39</v>
      </c>
      <c r="U4" s="81"/>
      <c r="V4" s="81"/>
      <c r="W4" s="81"/>
      <c r="X4" s="81"/>
      <c r="Y4" s="81"/>
      <c r="Z4" s="81" t="s">
        <v>40</v>
      </c>
      <c r="AA4" s="81"/>
      <c r="AB4" s="81"/>
      <c r="AC4" s="81"/>
      <c r="AD4" s="81"/>
      <c r="AE4" s="81"/>
      <c r="AF4" s="81" t="s">
        <v>52</v>
      </c>
      <c r="AG4" s="81"/>
      <c r="AH4" s="81"/>
      <c r="AI4" s="81"/>
      <c r="AJ4" s="81"/>
      <c r="AK4" s="81"/>
      <c r="AL4" s="81" t="s">
        <v>55</v>
      </c>
      <c r="AM4" s="81"/>
      <c r="AN4" s="81"/>
      <c r="AO4" s="81"/>
      <c r="AP4" s="81"/>
      <c r="AQ4" s="81"/>
      <c r="AR4" s="81" t="s">
        <v>58</v>
      </c>
      <c r="AS4" s="81"/>
      <c r="AT4" s="81"/>
      <c r="AU4" s="81"/>
      <c r="AV4" s="81"/>
      <c r="AW4" s="81"/>
      <c r="AX4" s="81" t="s">
        <v>61</v>
      </c>
      <c r="AY4" s="81"/>
      <c r="AZ4" s="81"/>
      <c r="BA4" s="81"/>
      <c r="BB4" s="81"/>
      <c r="BC4" s="81"/>
      <c r="BD4" s="81" t="s">
        <v>64</v>
      </c>
      <c r="BE4" s="81"/>
      <c r="BF4" s="81"/>
      <c r="BG4" s="81"/>
      <c r="BH4" s="81"/>
      <c r="BI4" s="81"/>
      <c r="BJ4" s="81" t="s">
        <v>67</v>
      </c>
      <c r="BK4" s="81"/>
      <c r="BL4" s="81"/>
      <c r="BM4" s="81"/>
      <c r="BN4" s="81"/>
      <c r="BO4" s="81"/>
      <c r="BP4" s="81" t="s">
        <v>68</v>
      </c>
      <c r="BQ4" s="81"/>
      <c r="BR4" s="81"/>
      <c r="BS4" s="81"/>
      <c r="BT4" s="81"/>
      <c r="BU4" s="81"/>
      <c r="BV4" s="81" t="s">
        <v>8</v>
      </c>
      <c r="BW4" s="81"/>
      <c r="BX4" s="81"/>
      <c r="BY4" s="81"/>
      <c r="BZ4" s="81"/>
      <c r="CA4" s="81"/>
      <c r="CB4" s="81" t="s">
        <v>0</v>
      </c>
      <c r="CC4" s="81"/>
      <c r="CD4" s="81"/>
      <c r="CE4" s="81"/>
      <c r="CF4" s="81"/>
      <c r="CG4" s="81"/>
      <c r="CH4" s="81" t="s">
        <v>1</v>
      </c>
      <c r="CI4" s="81"/>
      <c r="CJ4" s="81"/>
      <c r="CK4" s="81"/>
      <c r="CL4" s="81"/>
      <c r="CM4" s="81"/>
      <c r="CN4" s="81" t="s">
        <v>6</v>
      </c>
      <c r="CO4" s="81"/>
      <c r="CP4" s="81"/>
      <c r="CQ4" s="81"/>
      <c r="CR4" s="81"/>
      <c r="CS4" s="81"/>
      <c r="CT4" s="81" t="s">
        <v>7</v>
      </c>
      <c r="CU4" s="81"/>
      <c r="CV4" s="81"/>
      <c r="CW4" s="81"/>
      <c r="CX4" s="81"/>
      <c r="CY4" s="81"/>
      <c r="CZ4" s="77" t="s">
        <v>34</v>
      </c>
      <c r="DA4" s="78"/>
      <c r="DB4" s="78"/>
      <c r="DC4" s="78"/>
      <c r="DD4" s="78"/>
      <c r="DE4" s="79"/>
      <c r="DF4" s="77" t="s">
        <v>103</v>
      </c>
      <c r="DG4" s="78"/>
      <c r="DH4" s="78"/>
      <c r="DI4" s="78"/>
      <c r="DJ4" s="78"/>
      <c r="DK4" s="79"/>
      <c r="DL4" s="77" t="s">
        <v>106</v>
      </c>
      <c r="DM4" s="78"/>
      <c r="DN4" s="78"/>
      <c r="DO4" s="78"/>
      <c r="DP4" s="78"/>
      <c r="DQ4" s="79"/>
      <c r="DR4" s="77" t="s">
        <v>109</v>
      </c>
      <c r="DS4" s="78"/>
      <c r="DT4" s="78"/>
      <c r="DU4" s="78"/>
      <c r="DV4" s="78"/>
      <c r="DW4" s="79"/>
      <c r="DX4" s="77" t="s">
        <v>110</v>
      </c>
      <c r="DY4" s="78"/>
      <c r="DZ4" s="78"/>
      <c r="EA4" s="78"/>
      <c r="EB4" s="78"/>
      <c r="EC4" s="79"/>
      <c r="ED4" s="77" t="s">
        <v>111</v>
      </c>
      <c r="EE4" s="78"/>
      <c r="EF4" s="78"/>
      <c r="EG4" s="78"/>
      <c r="EH4" s="78"/>
      <c r="EI4" s="79"/>
      <c r="EJ4" s="49" t="s">
        <v>125</v>
      </c>
      <c r="EK4" s="50"/>
      <c r="EL4" s="50"/>
    </row>
    <row r="5" spans="1:142" s="6" customFormat="1" ht="43.5" customHeight="1" thickTop="1" thickBot="1">
      <c r="A5" s="84"/>
      <c r="B5" s="80" t="s">
        <v>42</v>
      </c>
      <c r="C5" s="80"/>
      <c r="D5" s="80"/>
      <c r="E5" s="80" t="s">
        <v>43</v>
      </c>
      <c r="F5" s="80"/>
      <c r="G5" s="80"/>
      <c r="H5" s="80" t="s">
        <v>44</v>
      </c>
      <c r="I5" s="80"/>
      <c r="J5" s="80"/>
      <c r="K5" s="80" t="s">
        <v>45</v>
      </c>
      <c r="L5" s="80"/>
      <c r="M5" s="80"/>
      <c r="N5" s="80" t="s">
        <v>46</v>
      </c>
      <c r="O5" s="80"/>
      <c r="P5" s="80"/>
      <c r="Q5" s="80" t="s">
        <v>47</v>
      </c>
      <c r="R5" s="80"/>
      <c r="S5" s="80"/>
      <c r="T5" s="80" t="s">
        <v>48</v>
      </c>
      <c r="U5" s="80"/>
      <c r="V5" s="80"/>
      <c r="W5" s="80" t="s">
        <v>49</v>
      </c>
      <c r="X5" s="80"/>
      <c r="Y5" s="80"/>
      <c r="Z5" s="80" t="s">
        <v>50</v>
      </c>
      <c r="AA5" s="80"/>
      <c r="AB5" s="80"/>
      <c r="AC5" s="80" t="s">
        <v>51</v>
      </c>
      <c r="AD5" s="80"/>
      <c r="AE5" s="80"/>
      <c r="AF5" s="80" t="s">
        <v>53</v>
      </c>
      <c r="AG5" s="80"/>
      <c r="AH5" s="80"/>
      <c r="AI5" s="80" t="s">
        <v>54</v>
      </c>
      <c r="AJ5" s="80"/>
      <c r="AK5" s="80"/>
      <c r="AL5" s="80" t="s">
        <v>56</v>
      </c>
      <c r="AM5" s="80"/>
      <c r="AN5" s="80"/>
      <c r="AO5" s="80" t="s">
        <v>57</v>
      </c>
      <c r="AP5" s="80"/>
      <c r="AQ5" s="80"/>
      <c r="AR5" s="80" t="s">
        <v>59</v>
      </c>
      <c r="AS5" s="80"/>
      <c r="AT5" s="80"/>
      <c r="AU5" s="80" t="s">
        <v>60</v>
      </c>
      <c r="AV5" s="80"/>
      <c r="AW5" s="80"/>
      <c r="AX5" s="80" t="s">
        <v>62</v>
      </c>
      <c r="AY5" s="80"/>
      <c r="AZ5" s="80"/>
      <c r="BA5" s="80" t="s">
        <v>63</v>
      </c>
      <c r="BB5" s="80"/>
      <c r="BC5" s="80"/>
      <c r="BD5" s="80" t="s">
        <v>65</v>
      </c>
      <c r="BE5" s="80"/>
      <c r="BF5" s="80"/>
      <c r="BG5" s="80" t="s">
        <v>66</v>
      </c>
      <c r="BH5" s="80"/>
      <c r="BI5" s="80"/>
      <c r="BJ5" s="80" t="s">
        <v>69</v>
      </c>
      <c r="BK5" s="80"/>
      <c r="BL5" s="80"/>
      <c r="BM5" s="80" t="s">
        <v>70</v>
      </c>
      <c r="BN5" s="80"/>
      <c r="BO5" s="80"/>
      <c r="BP5" s="80" t="s">
        <v>71</v>
      </c>
      <c r="BQ5" s="80"/>
      <c r="BR5" s="80"/>
      <c r="BS5" s="80" t="s">
        <v>72</v>
      </c>
      <c r="BT5" s="80"/>
      <c r="BU5" s="80"/>
      <c r="BV5" s="80" t="s">
        <v>19</v>
      </c>
      <c r="BW5" s="80"/>
      <c r="BX5" s="80"/>
      <c r="BY5" s="80" t="s">
        <v>20</v>
      </c>
      <c r="BZ5" s="80"/>
      <c r="CA5" s="80"/>
      <c r="CB5" s="80" t="s">
        <v>32</v>
      </c>
      <c r="CC5" s="80"/>
      <c r="CD5" s="80"/>
      <c r="CE5" s="80" t="s">
        <v>33</v>
      </c>
      <c r="CF5" s="80"/>
      <c r="CG5" s="80"/>
      <c r="CH5" s="80" t="s">
        <v>2</v>
      </c>
      <c r="CI5" s="80"/>
      <c r="CJ5" s="80"/>
      <c r="CK5" s="80" t="s">
        <v>3</v>
      </c>
      <c r="CL5" s="80"/>
      <c r="CM5" s="80"/>
      <c r="CN5" s="80" t="s">
        <v>4</v>
      </c>
      <c r="CO5" s="80"/>
      <c r="CP5" s="80"/>
      <c r="CQ5" s="80" t="s">
        <v>5</v>
      </c>
      <c r="CR5" s="80"/>
      <c r="CS5" s="80"/>
      <c r="CT5" s="80" t="s">
        <v>21</v>
      </c>
      <c r="CU5" s="80"/>
      <c r="CV5" s="80"/>
      <c r="CW5" s="80" t="s">
        <v>22</v>
      </c>
      <c r="CX5" s="80"/>
      <c r="CY5" s="80"/>
      <c r="CZ5" s="80" t="s">
        <v>23</v>
      </c>
      <c r="DA5" s="80"/>
      <c r="DB5" s="80"/>
      <c r="DC5" s="80" t="s">
        <v>73</v>
      </c>
      <c r="DD5" s="80"/>
      <c r="DE5" s="80"/>
      <c r="DF5" s="80" t="s">
        <v>104</v>
      </c>
      <c r="DG5" s="80"/>
      <c r="DH5" s="80"/>
      <c r="DI5" s="80" t="s">
        <v>105</v>
      </c>
      <c r="DJ5" s="80"/>
      <c r="DK5" s="80"/>
      <c r="DL5" s="80" t="s">
        <v>107</v>
      </c>
      <c r="DM5" s="80"/>
      <c r="DN5" s="80"/>
      <c r="DO5" s="80" t="s">
        <v>108</v>
      </c>
      <c r="DP5" s="80"/>
      <c r="DQ5" s="80"/>
      <c r="DR5" s="48" t="s">
        <v>112</v>
      </c>
      <c r="DS5" s="48"/>
      <c r="DT5" s="48"/>
      <c r="DU5" s="48" t="s">
        <v>113</v>
      </c>
      <c r="DV5" s="48"/>
      <c r="DW5" s="48"/>
      <c r="DX5" s="48" t="s">
        <v>114</v>
      </c>
      <c r="DY5" s="48"/>
      <c r="DZ5" s="48"/>
      <c r="EA5" s="48" t="s">
        <v>115</v>
      </c>
      <c r="EB5" s="48"/>
      <c r="EC5" s="48"/>
      <c r="ED5" s="48" t="s">
        <v>116</v>
      </c>
      <c r="EE5" s="48"/>
      <c r="EF5" s="48"/>
      <c r="EG5" s="48" t="s">
        <v>117</v>
      </c>
      <c r="EH5" s="48"/>
      <c r="EI5" s="48"/>
      <c r="EJ5" s="48" t="s">
        <v>125</v>
      </c>
      <c r="EK5" s="48"/>
      <c r="EL5" s="48"/>
    </row>
    <row r="6" spans="1:142" s="1" customFormat="1" ht="15" customHeight="1" thickTop="1" thickBot="1">
      <c r="A6" s="85"/>
      <c r="B6" s="19"/>
      <c r="C6" s="20" t="s">
        <v>25</v>
      </c>
      <c r="D6" s="20" t="s">
        <v>26</v>
      </c>
      <c r="E6" s="20"/>
      <c r="F6" s="20" t="s">
        <v>25</v>
      </c>
      <c r="G6" s="20" t="s">
        <v>26</v>
      </c>
      <c r="H6" s="19"/>
      <c r="I6" s="20" t="s">
        <v>25</v>
      </c>
      <c r="J6" s="20" t="s">
        <v>26</v>
      </c>
      <c r="K6" s="20"/>
      <c r="L6" s="20" t="s">
        <v>25</v>
      </c>
      <c r="M6" s="20" t="s">
        <v>26</v>
      </c>
      <c r="N6" s="19"/>
      <c r="O6" s="20" t="s">
        <v>25</v>
      </c>
      <c r="P6" s="20" t="s">
        <v>26</v>
      </c>
      <c r="Q6" s="20"/>
      <c r="R6" s="20" t="s">
        <v>25</v>
      </c>
      <c r="S6" s="20" t="s">
        <v>26</v>
      </c>
      <c r="T6" s="19"/>
      <c r="U6" s="20" t="s">
        <v>25</v>
      </c>
      <c r="V6" s="20" t="s">
        <v>26</v>
      </c>
      <c r="W6" s="20"/>
      <c r="X6" s="20" t="s">
        <v>25</v>
      </c>
      <c r="Y6" s="20" t="s">
        <v>26</v>
      </c>
      <c r="Z6" s="19"/>
      <c r="AA6" s="20" t="s">
        <v>25</v>
      </c>
      <c r="AB6" s="20" t="s">
        <v>26</v>
      </c>
      <c r="AC6" s="20"/>
      <c r="AD6" s="20" t="s">
        <v>25</v>
      </c>
      <c r="AE6" s="20" t="s">
        <v>26</v>
      </c>
      <c r="AF6" s="19"/>
      <c r="AG6" s="20" t="s">
        <v>25</v>
      </c>
      <c r="AH6" s="20" t="s">
        <v>26</v>
      </c>
      <c r="AI6" s="20"/>
      <c r="AJ6" s="20" t="s">
        <v>25</v>
      </c>
      <c r="AK6" s="20" t="s">
        <v>26</v>
      </c>
      <c r="AL6" s="19"/>
      <c r="AM6" s="20" t="s">
        <v>25</v>
      </c>
      <c r="AN6" s="20" t="s">
        <v>26</v>
      </c>
      <c r="AO6" s="20"/>
      <c r="AP6" s="20" t="s">
        <v>25</v>
      </c>
      <c r="AQ6" s="20" t="s">
        <v>26</v>
      </c>
      <c r="AR6" s="19"/>
      <c r="AS6" s="20" t="s">
        <v>25</v>
      </c>
      <c r="AT6" s="20" t="s">
        <v>26</v>
      </c>
      <c r="AU6" s="20"/>
      <c r="AV6" s="20" t="s">
        <v>25</v>
      </c>
      <c r="AW6" s="20" t="s">
        <v>26</v>
      </c>
      <c r="AX6" s="19"/>
      <c r="AY6" s="20" t="s">
        <v>25</v>
      </c>
      <c r="AZ6" s="20" t="s">
        <v>26</v>
      </c>
      <c r="BA6" s="20"/>
      <c r="BB6" s="20" t="s">
        <v>25</v>
      </c>
      <c r="BC6" s="20" t="s">
        <v>26</v>
      </c>
      <c r="BD6" s="19"/>
      <c r="BE6" s="20" t="s">
        <v>25</v>
      </c>
      <c r="BF6" s="20" t="s">
        <v>26</v>
      </c>
      <c r="BG6" s="20"/>
      <c r="BH6" s="20" t="s">
        <v>25</v>
      </c>
      <c r="BI6" s="20" t="s">
        <v>26</v>
      </c>
      <c r="BJ6" s="19"/>
      <c r="BK6" s="20" t="s">
        <v>25</v>
      </c>
      <c r="BL6" s="20" t="s">
        <v>26</v>
      </c>
      <c r="BM6" s="20"/>
      <c r="BN6" s="20" t="s">
        <v>25</v>
      </c>
      <c r="BO6" s="20" t="s">
        <v>26</v>
      </c>
      <c r="BP6" s="19"/>
      <c r="BQ6" s="20" t="s">
        <v>25</v>
      </c>
      <c r="BR6" s="20" t="s">
        <v>26</v>
      </c>
      <c r="BS6" s="20"/>
      <c r="BT6" s="20" t="s">
        <v>25</v>
      </c>
      <c r="BU6" s="20" t="s">
        <v>26</v>
      </c>
      <c r="BV6" s="19"/>
      <c r="BW6" s="20" t="s">
        <v>25</v>
      </c>
      <c r="BX6" s="20" t="s">
        <v>26</v>
      </c>
      <c r="BY6" s="20"/>
      <c r="BZ6" s="20" t="s">
        <v>25</v>
      </c>
      <c r="CA6" s="20" t="s">
        <v>26</v>
      </c>
      <c r="CB6" s="19"/>
      <c r="CC6" s="20" t="s">
        <v>25</v>
      </c>
      <c r="CD6" s="20" t="s">
        <v>26</v>
      </c>
      <c r="CE6" s="20"/>
      <c r="CF6" s="20" t="s">
        <v>25</v>
      </c>
      <c r="CG6" s="20" t="s">
        <v>26</v>
      </c>
      <c r="CH6" s="19"/>
      <c r="CI6" s="20" t="s">
        <v>25</v>
      </c>
      <c r="CJ6" s="20" t="s">
        <v>26</v>
      </c>
      <c r="CK6" s="20"/>
      <c r="CL6" s="20" t="s">
        <v>25</v>
      </c>
      <c r="CM6" s="20" t="s">
        <v>26</v>
      </c>
      <c r="CN6" s="19"/>
      <c r="CO6" s="20" t="s">
        <v>25</v>
      </c>
      <c r="CP6" s="20" t="s">
        <v>26</v>
      </c>
      <c r="CQ6" s="20"/>
      <c r="CR6" s="20" t="s">
        <v>25</v>
      </c>
      <c r="CS6" s="20" t="s">
        <v>26</v>
      </c>
      <c r="CT6" s="19"/>
      <c r="CU6" s="20" t="s">
        <v>25</v>
      </c>
      <c r="CV6" s="20" t="s">
        <v>26</v>
      </c>
      <c r="CW6" s="20"/>
      <c r="CX6" s="20" t="s">
        <v>25</v>
      </c>
      <c r="CY6" s="20" t="s">
        <v>26</v>
      </c>
      <c r="CZ6" s="20"/>
      <c r="DA6" s="20" t="s">
        <v>25</v>
      </c>
      <c r="DB6" s="20" t="s">
        <v>26</v>
      </c>
      <c r="DC6" s="20"/>
      <c r="DD6" s="20" t="s">
        <v>25</v>
      </c>
      <c r="DE6" s="20" t="s">
        <v>26</v>
      </c>
      <c r="DF6" s="20"/>
      <c r="DG6" s="20" t="s">
        <v>25</v>
      </c>
      <c r="DH6" s="20" t="s">
        <v>26</v>
      </c>
      <c r="DI6" s="20"/>
      <c r="DJ6" s="20" t="s">
        <v>25</v>
      </c>
      <c r="DK6" s="20" t="s">
        <v>26</v>
      </c>
      <c r="DL6" s="20"/>
      <c r="DM6" s="20" t="s">
        <v>25</v>
      </c>
      <c r="DN6" s="20" t="s">
        <v>26</v>
      </c>
      <c r="DO6" s="20"/>
      <c r="DP6" s="20" t="s">
        <v>25</v>
      </c>
      <c r="DQ6" s="20" t="s">
        <v>26</v>
      </c>
      <c r="DR6" s="20"/>
      <c r="DS6" s="20" t="s">
        <v>25</v>
      </c>
      <c r="DT6" s="20" t="s">
        <v>26</v>
      </c>
      <c r="DU6" s="20"/>
      <c r="DV6" s="20" t="s">
        <v>25</v>
      </c>
      <c r="DW6" s="20" t="s">
        <v>26</v>
      </c>
      <c r="DX6" s="20"/>
      <c r="DY6" s="20" t="s">
        <v>25</v>
      </c>
      <c r="DZ6" s="20" t="s">
        <v>26</v>
      </c>
      <c r="EA6" s="20"/>
      <c r="EB6" s="20" t="s">
        <v>25</v>
      </c>
      <c r="EC6" s="20" t="s">
        <v>26</v>
      </c>
      <c r="ED6" s="20"/>
      <c r="EE6" s="20" t="s">
        <v>25</v>
      </c>
      <c r="EF6" s="20" t="s">
        <v>26</v>
      </c>
      <c r="EG6" s="20"/>
      <c r="EH6" s="20" t="s">
        <v>25</v>
      </c>
      <c r="EI6" s="20" t="s">
        <v>26</v>
      </c>
      <c r="EJ6" s="20"/>
      <c r="EK6" s="20" t="s">
        <v>25</v>
      </c>
      <c r="EL6" s="20" t="s">
        <v>26</v>
      </c>
    </row>
    <row r="7" spans="1:142" ht="16.5" customHeight="1" thickTop="1">
      <c r="A7" s="86" t="s">
        <v>24</v>
      </c>
      <c r="B7" s="26" t="s">
        <v>9</v>
      </c>
      <c r="C7" s="27">
        <v>10</v>
      </c>
      <c r="D7" s="28">
        <v>3</v>
      </c>
      <c r="E7" s="21" t="s">
        <v>10</v>
      </c>
      <c r="F7" s="15">
        <v>6</v>
      </c>
      <c r="G7" s="16">
        <v>3</v>
      </c>
      <c r="H7" s="26" t="s">
        <v>9</v>
      </c>
      <c r="I7" s="27">
        <v>19</v>
      </c>
      <c r="J7" s="28">
        <v>12</v>
      </c>
      <c r="K7" s="21" t="s">
        <v>10</v>
      </c>
      <c r="L7" s="15">
        <v>11</v>
      </c>
      <c r="M7" s="16">
        <v>1</v>
      </c>
      <c r="N7" s="26" t="s">
        <v>9</v>
      </c>
      <c r="O7" s="27">
        <v>15</v>
      </c>
      <c r="P7" s="28">
        <v>7</v>
      </c>
      <c r="Q7" s="21" t="s">
        <v>10</v>
      </c>
      <c r="R7" s="15">
        <v>6</v>
      </c>
      <c r="S7" s="16">
        <v>3</v>
      </c>
      <c r="T7" s="26" t="s">
        <v>9</v>
      </c>
      <c r="U7" s="27">
        <v>16</v>
      </c>
      <c r="V7" s="28">
        <v>13</v>
      </c>
      <c r="W7" s="21" t="s">
        <v>10</v>
      </c>
      <c r="X7" s="15">
        <v>5</v>
      </c>
      <c r="Y7" s="16">
        <v>2</v>
      </c>
      <c r="Z7" s="26" t="s">
        <v>9</v>
      </c>
      <c r="AA7" s="27">
        <v>18</v>
      </c>
      <c r="AB7" s="28">
        <v>11</v>
      </c>
      <c r="AC7" s="21" t="s">
        <v>10</v>
      </c>
      <c r="AD7" s="15">
        <v>8</v>
      </c>
      <c r="AE7" s="16">
        <v>4</v>
      </c>
      <c r="AF7" s="26" t="s">
        <v>9</v>
      </c>
      <c r="AG7" s="27">
        <v>10</v>
      </c>
      <c r="AH7" s="28">
        <v>11</v>
      </c>
      <c r="AI7" s="21" t="s">
        <v>10</v>
      </c>
      <c r="AJ7" s="15">
        <v>5</v>
      </c>
      <c r="AK7" s="16">
        <v>4</v>
      </c>
      <c r="AL7" s="26" t="s">
        <v>9</v>
      </c>
      <c r="AM7" s="27">
        <v>15</v>
      </c>
      <c r="AN7" s="28">
        <v>4</v>
      </c>
      <c r="AO7" s="21" t="s">
        <v>10</v>
      </c>
      <c r="AP7" s="15">
        <v>3</v>
      </c>
      <c r="AQ7" s="16">
        <v>0</v>
      </c>
      <c r="AR7" s="26" t="s">
        <v>9</v>
      </c>
      <c r="AS7" s="27">
        <v>13</v>
      </c>
      <c r="AT7" s="28">
        <v>9</v>
      </c>
      <c r="AU7" s="21" t="s">
        <v>10</v>
      </c>
      <c r="AV7" s="15">
        <v>9</v>
      </c>
      <c r="AW7" s="16">
        <v>3</v>
      </c>
      <c r="AX7" s="26" t="s">
        <v>9</v>
      </c>
      <c r="AY7" s="27">
        <v>9</v>
      </c>
      <c r="AZ7" s="28">
        <v>13</v>
      </c>
      <c r="BA7" s="21" t="s">
        <v>10</v>
      </c>
      <c r="BB7" s="15">
        <v>9</v>
      </c>
      <c r="BC7" s="16">
        <v>7</v>
      </c>
      <c r="BD7" s="26" t="s">
        <v>9</v>
      </c>
      <c r="BE7" s="27">
        <v>16</v>
      </c>
      <c r="BF7" s="28">
        <v>7</v>
      </c>
      <c r="BG7" s="21" t="s">
        <v>10</v>
      </c>
      <c r="BH7" s="15">
        <v>8</v>
      </c>
      <c r="BI7" s="16">
        <v>6</v>
      </c>
      <c r="BJ7" s="26" t="s">
        <v>9</v>
      </c>
      <c r="BK7" s="27">
        <v>15</v>
      </c>
      <c r="BL7" s="28">
        <v>10</v>
      </c>
      <c r="BM7" s="21" t="s">
        <v>10</v>
      </c>
      <c r="BN7" s="15">
        <v>4</v>
      </c>
      <c r="BO7" s="16">
        <v>6</v>
      </c>
      <c r="BP7" s="26" t="s">
        <v>9</v>
      </c>
      <c r="BQ7" s="27">
        <v>18</v>
      </c>
      <c r="BR7" s="28">
        <v>15</v>
      </c>
      <c r="BS7" s="21" t="s">
        <v>10</v>
      </c>
      <c r="BT7" s="15">
        <v>9</v>
      </c>
      <c r="BU7" s="16">
        <v>7</v>
      </c>
      <c r="BV7" s="26" t="s">
        <v>9</v>
      </c>
      <c r="BW7" s="27">
        <v>13</v>
      </c>
      <c r="BX7" s="28">
        <v>16</v>
      </c>
      <c r="BY7" s="21" t="s">
        <v>10</v>
      </c>
      <c r="BZ7" s="15">
        <v>7</v>
      </c>
      <c r="CA7" s="16">
        <v>8</v>
      </c>
      <c r="CB7" s="26" t="s">
        <v>9</v>
      </c>
      <c r="CC7" s="27">
        <v>14</v>
      </c>
      <c r="CD7" s="28">
        <v>14</v>
      </c>
      <c r="CE7" s="21" t="s">
        <v>10</v>
      </c>
      <c r="CF7" s="15">
        <v>8</v>
      </c>
      <c r="CG7" s="16">
        <v>9</v>
      </c>
      <c r="CH7" s="26" t="s">
        <v>9</v>
      </c>
      <c r="CI7" s="27">
        <v>13</v>
      </c>
      <c r="CJ7" s="28">
        <v>10</v>
      </c>
      <c r="CK7" s="21" t="s">
        <v>10</v>
      </c>
      <c r="CL7" s="15">
        <v>12</v>
      </c>
      <c r="CM7" s="16">
        <v>7</v>
      </c>
      <c r="CN7" s="26" t="s">
        <v>9</v>
      </c>
      <c r="CO7" s="27">
        <v>13</v>
      </c>
      <c r="CP7" s="28">
        <v>10</v>
      </c>
      <c r="CQ7" s="21" t="s">
        <v>10</v>
      </c>
      <c r="CR7" s="15">
        <v>12</v>
      </c>
      <c r="CS7" s="16">
        <v>6</v>
      </c>
      <c r="CT7" s="26" t="s">
        <v>9</v>
      </c>
      <c r="CU7" s="27">
        <v>13</v>
      </c>
      <c r="CV7" s="28">
        <v>12</v>
      </c>
      <c r="CW7" s="21" t="s">
        <v>10</v>
      </c>
      <c r="CX7" s="15">
        <v>11</v>
      </c>
      <c r="CY7" s="16">
        <v>11</v>
      </c>
      <c r="CZ7" s="21" t="s">
        <v>9</v>
      </c>
      <c r="DA7" s="15">
        <v>10</v>
      </c>
      <c r="DB7" s="16">
        <v>8</v>
      </c>
      <c r="DC7" s="21" t="s">
        <v>10</v>
      </c>
      <c r="DD7" s="15">
        <v>8</v>
      </c>
      <c r="DE7" s="16">
        <v>11</v>
      </c>
      <c r="DF7" s="21" t="s">
        <v>9</v>
      </c>
      <c r="DG7" s="15">
        <v>13</v>
      </c>
      <c r="DH7" s="16">
        <v>13</v>
      </c>
      <c r="DI7" s="21" t="s">
        <v>10</v>
      </c>
      <c r="DJ7" s="15">
        <v>14</v>
      </c>
      <c r="DK7" s="16">
        <v>11</v>
      </c>
      <c r="DL7" s="21" t="s">
        <v>9</v>
      </c>
      <c r="DM7" s="15">
        <v>9</v>
      </c>
      <c r="DN7" s="16">
        <v>9</v>
      </c>
      <c r="DO7" s="21" t="s">
        <v>10</v>
      </c>
      <c r="DP7" s="15">
        <v>7</v>
      </c>
      <c r="DQ7" s="16">
        <v>4</v>
      </c>
      <c r="DR7" s="21" t="s">
        <v>9</v>
      </c>
      <c r="DS7" s="15">
        <v>10</v>
      </c>
      <c r="DT7" s="16">
        <v>5</v>
      </c>
      <c r="DU7" s="21" t="s">
        <v>10</v>
      </c>
      <c r="DV7" s="27">
        <v>5</v>
      </c>
      <c r="DW7" s="31">
        <v>5</v>
      </c>
      <c r="DX7" s="26" t="s">
        <v>9</v>
      </c>
      <c r="DY7" s="32">
        <v>8</v>
      </c>
      <c r="DZ7" s="16">
        <v>10</v>
      </c>
      <c r="EA7" s="21" t="s">
        <v>10</v>
      </c>
      <c r="EB7" s="15">
        <v>7</v>
      </c>
      <c r="EC7" s="16">
        <v>9</v>
      </c>
      <c r="ED7" s="26" t="s">
        <v>9</v>
      </c>
      <c r="EE7" s="32">
        <v>14</v>
      </c>
      <c r="EF7" s="16">
        <v>11</v>
      </c>
      <c r="EG7" s="21" t="s">
        <v>10</v>
      </c>
      <c r="EH7" s="15">
        <v>11</v>
      </c>
      <c r="EI7" s="16">
        <v>10</v>
      </c>
      <c r="EJ7" s="26" t="s">
        <v>9</v>
      </c>
      <c r="EK7" s="32">
        <v>18</v>
      </c>
      <c r="EL7" s="16">
        <v>9</v>
      </c>
    </row>
    <row r="8" spans="1:142" ht="16.5" customHeight="1">
      <c r="A8" s="87"/>
      <c r="B8" s="4" t="s">
        <v>11</v>
      </c>
      <c r="C8" s="10"/>
      <c r="D8" s="11"/>
      <c r="E8" s="22" t="s">
        <v>12</v>
      </c>
      <c r="F8" s="10"/>
      <c r="G8" s="11"/>
      <c r="H8" s="4" t="s">
        <v>11</v>
      </c>
      <c r="I8" s="10">
        <v>4</v>
      </c>
      <c r="J8" s="11">
        <v>3</v>
      </c>
      <c r="K8" s="22" t="s">
        <v>12</v>
      </c>
      <c r="L8" s="10">
        <v>4</v>
      </c>
      <c r="M8" s="11">
        <v>1</v>
      </c>
      <c r="N8" s="4" t="s">
        <v>11</v>
      </c>
      <c r="O8" s="10">
        <v>11</v>
      </c>
      <c r="P8" s="11">
        <v>2</v>
      </c>
      <c r="Q8" s="22" t="s">
        <v>12</v>
      </c>
      <c r="R8" s="10">
        <v>11</v>
      </c>
      <c r="S8" s="11">
        <v>2</v>
      </c>
      <c r="T8" s="4" t="s">
        <v>11</v>
      </c>
      <c r="U8" s="10">
        <v>2</v>
      </c>
      <c r="V8" s="11">
        <v>2</v>
      </c>
      <c r="W8" s="22" t="s">
        <v>12</v>
      </c>
      <c r="X8" s="10">
        <v>2</v>
      </c>
      <c r="Y8" s="11">
        <v>2</v>
      </c>
      <c r="Z8" s="4" t="s">
        <v>11</v>
      </c>
      <c r="AA8" s="10">
        <v>4</v>
      </c>
      <c r="AB8" s="11">
        <v>2</v>
      </c>
      <c r="AC8" s="22" t="s">
        <v>12</v>
      </c>
      <c r="AD8" s="10">
        <v>2</v>
      </c>
      <c r="AE8" s="11">
        <v>2</v>
      </c>
      <c r="AF8" s="4" t="s">
        <v>11</v>
      </c>
      <c r="AG8" s="10">
        <v>9</v>
      </c>
      <c r="AH8" s="11">
        <v>3</v>
      </c>
      <c r="AI8" s="22" t="s">
        <v>12</v>
      </c>
      <c r="AJ8" s="10">
        <v>7</v>
      </c>
      <c r="AK8" s="11">
        <v>2</v>
      </c>
      <c r="AL8" s="4" t="s">
        <v>11</v>
      </c>
      <c r="AM8" s="10">
        <v>5</v>
      </c>
      <c r="AN8" s="11">
        <v>4</v>
      </c>
      <c r="AO8" s="22" t="s">
        <v>12</v>
      </c>
      <c r="AP8" s="10">
        <v>5</v>
      </c>
      <c r="AQ8" s="11">
        <v>2</v>
      </c>
      <c r="AR8" s="4" t="s">
        <v>11</v>
      </c>
      <c r="AS8" s="10">
        <v>3</v>
      </c>
      <c r="AT8" s="11">
        <v>0</v>
      </c>
      <c r="AU8" s="22" t="s">
        <v>12</v>
      </c>
      <c r="AV8" s="10">
        <v>3</v>
      </c>
      <c r="AW8" s="11">
        <v>0</v>
      </c>
      <c r="AX8" s="4" t="s">
        <v>11</v>
      </c>
      <c r="AY8" s="10">
        <v>8</v>
      </c>
      <c r="AZ8" s="11">
        <v>2</v>
      </c>
      <c r="BA8" s="22" t="s">
        <v>12</v>
      </c>
      <c r="BB8" s="10">
        <v>7</v>
      </c>
      <c r="BC8" s="11">
        <v>2</v>
      </c>
      <c r="BD8" s="4" t="s">
        <v>11</v>
      </c>
      <c r="BE8" s="10">
        <v>4</v>
      </c>
      <c r="BF8" s="11">
        <v>5</v>
      </c>
      <c r="BG8" s="22" t="s">
        <v>12</v>
      </c>
      <c r="BH8" s="10">
        <v>6</v>
      </c>
      <c r="BI8" s="11">
        <v>5</v>
      </c>
      <c r="BJ8" s="4" t="s">
        <v>11</v>
      </c>
      <c r="BK8" s="10">
        <v>5</v>
      </c>
      <c r="BL8" s="11">
        <v>6</v>
      </c>
      <c r="BM8" s="22" t="s">
        <v>12</v>
      </c>
      <c r="BN8" s="10">
        <v>5</v>
      </c>
      <c r="BO8" s="11">
        <v>6</v>
      </c>
      <c r="BP8" s="4" t="s">
        <v>11</v>
      </c>
      <c r="BQ8" s="10">
        <v>2</v>
      </c>
      <c r="BR8" s="11">
        <v>7</v>
      </c>
      <c r="BS8" s="22" t="s">
        <v>12</v>
      </c>
      <c r="BT8" s="10">
        <v>1</v>
      </c>
      <c r="BU8" s="11">
        <v>6</v>
      </c>
      <c r="BV8" s="4" t="s">
        <v>11</v>
      </c>
      <c r="BW8" s="10">
        <v>7</v>
      </c>
      <c r="BX8" s="11">
        <v>5</v>
      </c>
      <c r="BY8" s="22" t="s">
        <v>12</v>
      </c>
      <c r="BZ8" s="10">
        <v>6</v>
      </c>
      <c r="CA8" s="11">
        <v>5</v>
      </c>
      <c r="CB8" s="4" t="s">
        <v>11</v>
      </c>
      <c r="CC8" s="10">
        <v>7</v>
      </c>
      <c r="CD8" s="11">
        <v>7</v>
      </c>
      <c r="CE8" s="22" t="s">
        <v>12</v>
      </c>
      <c r="CF8" s="10">
        <v>5</v>
      </c>
      <c r="CG8" s="11">
        <v>7</v>
      </c>
      <c r="CH8" s="4" t="s">
        <v>11</v>
      </c>
      <c r="CI8" s="10">
        <v>7</v>
      </c>
      <c r="CJ8" s="11">
        <v>8</v>
      </c>
      <c r="CK8" s="22" t="s">
        <v>12</v>
      </c>
      <c r="CL8" s="10">
        <v>5</v>
      </c>
      <c r="CM8" s="11">
        <v>7</v>
      </c>
      <c r="CN8" s="4" t="s">
        <v>11</v>
      </c>
      <c r="CO8" s="10">
        <v>8</v>
      </c>
      <c r="CP8" s="11">
        <v>7</v>
      </c>
      <c r="CQ8" s="22" t="s">
        <v>12</v>
      </c>
      <c r="CR8" s="10">
        <v>7</v>
      </c>
      <c r="CS8" s="11">
        <v>5</v>
      </c>
      <c r="CT8" s="4" t="s">
        <v>11</v>
      </c>
      <c r="CU8" s="10">
        <v>11</v>
      </c>
      <c r="CV8" s="11">
        <v>6</v>
      </c>
      <c r="CW8" s="22" t="s">
        <v>12</v>
      </c>
      <c r="CX8" s="10">
        <v>8</v>
      </c>
      <c r="CY8" s="11">
        <v>6</v>
      </c>
      <c r="CZ8" s="22" t="s">
        <v>11</v>
      </c>
      <c r="DA8" s="10">
        <v>9</v>
      </c>
      <c r="DB8" s="11">
        <v>9</v>
      </c>
      <c r="DC8" s="22" t="s">
        <v>12</v>
      </c>
      <c r="DD8" s="10">
        <v>7</v>
      </c>
      <c r="DE8" s="11">
        <v>4</v>
      </c>
      <c r="DF8" s="22" t="s">
        <v>11</v>
      </c>
      <c r="DG8" s="10">
        <v>5</v>
      </c>
      <c r="DH8" s="11">
        <v>12</v>
      </c>
      <c r="DI8" s="22" t="s">
        <v>12</v>
      </c>
      <c r="DJ8" s="10">
        <v>4</v>
      </c>
      <c r="DK8" s="11">
        <v>12</v>
      </c>
      <c r="DL8" s="22" t="s">
        <v>11</v>
      </c>
      <c r="DM8" s="10">
        <v>12</v>
      </c>
      <c r="DN8" s="11">
        <v>10</v>
      </c>
      <c r="DO8" s="22" t="s">
        <v>12</v>
      </c>
      <c r="DP8" s="10">
        <v>10</v>
      </c>
      <c r="DQ8" s="11">
        <v>7</v>
      </c>
      <c r="DR8" s="22" t="s">
        <v>11</v>
      </c>
      <c r="DS8" s="10">
        <v>6</v>
      </c>
      <c r="DT8" s="11">
        <v>4</v>
      </c>
      <c r="DU8" s="22" t="s">
        <v>12</v>
      </c>
      <c r="DV8" s="10">
        <v>4</v>
      </c>
      <c r="DW8" s="33">
        <v>2</v>
      </c>
      <c r="DX8" s="4" t="s">
        <v>11</v>
      </c>
      <c r="DY8" s="34">
        <v>5</v>
      </c>
      <c r="DZ8" s="11">
        <v>1</v>
      </c>
      <c r="EA8" s="22" t="s">
        <v>12</v>
      </c>
      <c r="EB8" s="10">
        <v>5</v>
      </c>
      <c r="EC8" s="11">
        <v>1</v>
      </c>
      <c r="ED8" s="4" t="s">
        <v>11</v>
      </c>
      <c r="EE8" s="34">
        <v>7</v>
      </c>
      <c r="EF8" s="11">
        <v>8</v>
      </c>
      <c r="EG8" s="22" t="s">
        <v>12</v>
      </c>
      <c r="EH8" s="10">
        <v>8</v>
      </c>
      <c r="EI8" s="11">
        <v>7</v>
      </c>
      <c r="EJ8" s="4" t="s">
        <v>11</v>
      </c>
      <c r="EK8" s="34">
        <v>8</v>
      </c>
      <c r="EL8" s="11">
        <v>7</v>
      </c>
    </row>
    <row r="9" spans="1:142" ht="16.5" customHeight="1">
      <c r="A9" s="87"/>
      <c r="B9" s="4" t="s">
        <v>13</v>
      </c>
      <c r="C9" s="10"/>
      <c r="D9" s="11"/>
      <c r="E9" s="22" t="s">
        <v>14</v>
      </c>
      <c r="F9" s="10"/>
      <c r="G9" s="11"/>
      <c r="H9" s="4" t="s">
        <v>13</v>
      </c>
      <c r="I9" s="10"/>
      <c r="J9" s="11"/>
      <c r="K9" s="22" t="s">
        <v>14</v>
      </c>
      <c r="L9" s="10"/>
      <c r="M9" s="11"/>
      <c r="N9" s="4" t="s">
        <v>13</v>
      </c>
      <c r="O9" s="10">
        <v>4</v>
      </c>
      <c r="P9" s="11">
        <v>1</v>
      </c>
      <c r="Q9" s="22" t="s">
        <v>14</v>
      </c>
      <c r="R9" s="10">
        <v>4</v>
      </c>
      <c r="S9" s="11">
        <v>1</v>
      </c>
      <c r="T9" s="4" t="s">
        <v>13</v>
      </c>
      <c r="U9" s="10">
        <v>10</v>
      </c>
      <c r="V9" s="11">
        <v>2</v>
      </c>
      <c r="W9" s="22" t="s">
        <v>14</v>
      </c>
      <c r="X9" s="10">
        <v>8</v>
      </c>
      <c r="Y9" s="11">
        <v>2</v>
      </c>
      <c r="Z9" s="4" t="s">
        <v>13</v>
      </c>
      <c r="AA9" s="10">
        <v>2</v>
      </c>
      <c r="AB9" s="11">
        <v>2</v>
      </c>
      <c r="AC9" s="22" t="s">
        <v>14</v>
      </c>
      <c r="AD9" s="10">
        <v>2</v>
      </c>
      <c r="AE9" s="11">
        <v>2</v>
      </c>
      <c r="AF9" s="4" t="s">
        <v>13</v>
      </c>
      <c r="AG9" s="10">
        <v>1</v>
      </c>
      <c r="AH9" s="11">
        <v>1</v>
      </c>
      <c r="AI9" s="22" t="s">
        <v>14</v>
      </c>
      <c r="AJ9" s="10">
        <v>1</v>
      </c>
      <c r="AK9" s="11">
        <v>1</v>
      </c>
      <c r="AL9" s="4" t="s">
        <v>13</v>
      </c>
      <c r="AM9" s="10">
        <v>5</v>
      </c>
      <c r="AN9" s="11">
        <v>1</v>
      </c>
      <c r="AO9" s="22" t="s">
        <v>14</v>
      </c>
      <c r="AP9" s="10">
        <v>4</v>
      </c>
      <c r="AQ9" s="11">
        <v>1</v>
      </c>
      <c r="AR9" s="4" t="s">
        <v>13</v>
      </c>
      <c r="AS9" s="10">
        <v>4</v>
      </c>
      <c r="AT9" s="11">
        <v>2</v>
      </c>
      <c r="AU9" s="22" t="s">
        <v>14</v>
      </c>
      <c r="AV9" s="10">
        <v>5</v>
      </c>
      <c r="AW9" s="11">
        <v>2</v>
      </c>
      <c r="AX9" s="4" t="s">
        <v>13</v>
      </c>
      <c r="AY9" s="10">
        <v>3</v>
      </c>
      <c r="AZ9" s="11">
        <v>0</v>
      </c>
      <c r="BA9" s="22" t="s">
        <v>14</v>
      </c>
      <c r="BB9" s="10">
        <v>5</v>
      </c>
      <c r="BC9" s="11">
        <v>0</v>
      </c>
      <c r="BD9" s="4" t="s">
        <v>13</v>
      </c>
      <c r="BE9" s="10">
        <v>4</v>
      </c>
      <c r="BF9" s="11">
        <v>2</v>
      </c>
      <c r="BG9" s="22" t="s">
        <v>14</v>
      </c>
      <c r="BH9" s="10">
        <v>4</v>
      </c>
      <c r="BI9" s="11">
        <v>2</v>
      </c>
      <c r="BJ9" s="4" t="s">
        <v>13</v>
      </c>
      <c r="BK9" s="10">
        <v>6</v>
      </c>
      <c r="BL9" s="11">
        <v>5</v>
      </c>
      <c r="BM9" s="22" t="s">
        <v>14</v>
      </c>
      <c r="BN9" s="10">
        <v>8</v>
      </c>
      <c r="BO9" s="11">
        <v>7</v>
      </c>
      <c r="BP9" s="4" t="s">
        <v>13</v>
      </c>
      <c r="BQ9" s="10">
        <v>6</v>
      </c>
      <c r="BR9" s="11">
        <v>3</v>
      </c>
      <c r="BS9" s="22" t="s">
        <v>14</v>
      </c>
      <c r="BT9" s="10">
        <v>6</v>
      </c>
      <c r="BU9" s="11">
        <v>4</v>
      </c>
      <c r="BV9" s="4" t="s">
        <v>13</v>
      </c>
      <c r="BW9" s="10">
        <v>1</v>
      </c>
      <c r="BX9" s="11">
        <v>6</v>
      </c>
      <c r="BY9" s="22" t="s">
        <v>14</v>
      </c>
      <c r="BZ9" s="10">
        <v>2</v>
      </c>
      <c r="CA9" s="11">
        <v>6</v>
      </c>
      <c r="CB9" s="4" t="s">
        <v>13</v>
      </c>
      <c r="CC9" s="10">
        <v>5</v>
      </c>
      <c r="CD9" s="11">
        <v>5</v>
      </c>
      <c r="CE9" s="22" t="s">
        <v>14</v>
      </c>
      <c r="CF9" s="10">
        <v>4</v>
      </c>
      <c r="CG9" s="11">
        <v>5</v>
      </c>
      <c r="CH9" s="4" t="s">
        <v>13</v>
      </c>
      <c r="CI9" s="10">
        <v>5</v>
      </c>
      <c r="CJ9" s="11">
        <v>6</v>
      </c>
      <c r="CK9" s="22" t="s">
        <v>14</v>
      </c>
      <c r="CL9" s="10">
        <v>4</v>
      </c>
      <c r="CM9" s="11">
        <v>4</v>
      </c>
      <c r="CN9" s="4" t="s">
        <v>13</v>
      </c>
      <c r="CO9" s="10">
        <v>4</v>
      </c>
      <c r="CP9" s="11">
        <v>7</v>
      </c>
      <c r="CQ9" s="22" t="s">
        <v>14</v>
      </c>
      <c r="CR9" s="10">
        <v>4</v>
      </c>
      <c r="CS9" s="11">
        <v>7</v>
      </c>
      <c r="CT9" s="4" t="s">
        <v>13</v>
      </c>
      <c r="CU9" s="10">
        <v>6</v>
      </c>
      <c r="CV9" s="11">
        <v>3</v>
      </c>
      <c r="CW9" s="22" t="s">
        <v>14</v>
      </c>
      <c r="CX9" s="10">
        <v>6</v>
      </c>
      <c r="CY9" s="11">
        <v>2</v>
      </c>
      <c r="CZ9" s="22" t="s">
        <v>13</v>
      </c>
      <c r="DA9" s="10">
        <v>8</v>
      </c>
      <c r="DB9" s="11">
        <v>6</v>
      </c>
      <c r="DC9" s="22" t="s">
        <v>14</v>
      </c>
      <c r="DD9" s="10">
        <v>6</v>
      </c>
      <c r="DE9" s="11">
        <v>6</v>
      </c>
      <c r="DF9" s="22" t="s">
        <v>13</v>
      </c>
      <c r="DG9" s="10">
        <v>7</v>
      </c>
      <c r="DH9" s="11">
        <v>4</v>
      </c>
      <c r="DI9" s="22" t="s">
        <v>14</v>
      </c>
      <c r="DJ9" s="10">
        <v>9</v>
      </c>
      <c r="DK9" s="11">
        <v>4</v>
      </c>
      <c r="DL9" s="22" t="s">
        <v>13</v>
      </c>
      <c r="DM9" s="10">
        <v>4</v>
      </c>
      <c r="DN9" s="11">
        <v>12</v>
      </c>
      <c r="DO9" s="22" t="s">
        <v>14</v>
      </c>
      <c r="DP9" s="10">
        <v>4</v>
      </c>
      <c r="DQ9" s="11">
        <v>12</v>
      </c>
      <c r="DR9" s="22" t="s">
        <v>13</v>
      </c>
      <c r="DS9" s="10">
        <v>9</v>
      </c>
      <c r="DT9" s="11">
        <v>4</v>
      </c>
      <c r="DU9" s="22" t="s">
        <v>14</v>
      </c>
      <c r="DV9" s="10">
        <v>9</v>
      </c>
      <c r="DW9" s="33">
        <v>4</v>
      </c>
      <c r="DX9" s="4" t="s">
        <v>13</v>
      </c>
      <c r="DY9" s="34">
        <v>3</v>
      </c>
      <c r="DZ9" s="11">
        <v>2</v>
      </c>
      <c r="EA9" s="22" t="s">
        <v>14</v>
      </c>
      <c r="EB9" s="10">
        <v>3</v>
      </c>
      <c r="EC9" s="11">
        <v>2</v>
      </c>
      <c r="ED9" s="4" t="s">
        <v>13</v>
      </c>
      <c r="EE9" s="34">
        <v>5</v>
      </c>
      <c r="EF9" s="11">
        <v>1</v>
      </c>
      <c r="EG9" s="22" t="s">
        <v>14</v>
      </c>
      <c r="EH9" s="10">
        <v>5</v>
      </c>
      <c r="EI9" s="11">
        <v>1</v>
      </c>
      <c r="EJ9" s="4" t="s">
        <v>13</v>
      </c>
      <c r="EK9" s="34">
        <v>7</v>
      </c>
      <c r="EL9" s="11">
        <v>8</v>
      </c>
    </row>
    <row r="10" spans="1:142" ht="16.5" customHeight="1">
      <c r="A10" s="87"/>
      <c r="B10" s="4" t="s">
        <v>15</v>
      </c>
      <c r="C10" s="10"/>
      <c r="D10" s="11"/>
      <c r="E10" s="22" t="s">
        <v>16</v>
      </c>
      <c r="F10" s="10"/>
      <c r="G10" s="11"/>
      <c r="H10" s="4" t="s">
        <v>15</v>
      </c>
      <c r="I10" s="10"/>
      <c r="J10" s="11"/>
      <c r="K10" s="22" t="s">
        <v>16</v>
      </c>
      <c r="L10" s="10"/>
      <c r="M10" s="11"/>
      <c r="N10" s="4" t="s">
        <v>15</v>
      </c>
      <c r="O10" s="10"/>
      <c r="P10" s="11"/>
      <c r="Q10" s="22" t="s">
        <v>16</v>
      </c>
      <c r="R10" s="10"/>
      <c r="S10" s="11"/>
      <c r="T10" s="4" t="s">
        <v>15</v>
      </c>
      <c r="U10" s="10">
        <v>4</v>
      </c>
      <c r="V10" s="11">
        <v>1</v>
      </c>
      <c r="W10" s="22" t="s">
        <v>16</v>
      </c>
      <c r="X10" s="10">
        <v>4</v>
      </c>
      <c r="Y10" s="11">
        <v>0</v>
      </c>
      <c r="Z10" s="4" t="s">
        <v>15</v>
      </c>
      <c r="AA10" s="10">
        <v>8</v>
      </c>
      <c r="AB10" s="11">
        <v>2</v>
      </c>
      <c r="AC10" s="22" t="s">
        <v>16</v>
      </c>
      <c r="AD10" s="10">
        <v>8</v>
      </c>
      <c r="AE10" s="11">
        <v>2</v>
      </c>
      <c r="AF10" s="4" t="s">
        <v>15</v>
      </c>
      <c r="AG10" s="10">
        <v>2</v>
      </c>
      <c r="AH10" s="11">
        <v>2</v>
      </c>
      <c r="AI10" s="22" t="s">
        <v>16</v>
      </c>
      <c r="AJ10" s="10">
        <v>2</v>
      </c>
      <c r="AK10" s="11">
        <v>2</v>
      </c>
      <c r="AL10" s="4" t="s">
        <v>15</v>
      </c>
      <c r="AM10" s="10">
        <v>1</v>
      </c>
      <c r="AN10" s="11">
        <v>1</v>
      </c>
      <c r="AO10" s="22" t="s">
        <v>16</v>
      </c>
      <c r="AP10" s="10">
        <v>1</v>
      </c>
      <c r="AQ10" s="11">
        <v>1</v>
      </c>
      <c r="AR10" s="4" t="s">
        <v>15</v>
      </c>
      <c r="AS10" s="10">
        <v>3</v>
      </c>
      <c r="AT10" s="11">
        <v>1</v>
      </c>
      <c r="AU10" s="22" t="s">
        <v>16</v>
      </c>
      <c r="AV10" s="10">
        <v>3</v>
      </c>
      <c r="AW10" s="11">
        <v>2</v>
      </c>
      <c r="AX10" s="4" t="s">
        <v>15</v>
      </c>
      <c r="AY10" s="10">
        <v>2</v>
      </c>
      <c r="AZ10" s="11">
        <v>1</v>
      </c>
      <c r="BA10" s="22" t="s">
        <v>16</v>
      </c>
      <c r="BB10" s="10">
        <v>2</v>
      </c>
      <c r="BC10" s="11">
        <v>1</v>
      </c>
      <c r="BD10" s="4" t="s">
        <v>15</v>
      </c>
      <c r="BE10" s="10">
        <v>5</v>
      </c>
      <c r="BF10" s="11">
        <v>0</v>
      </c>
      <c r="BG10" s="22" t="s">
        <v>16</v>
      </c>
      <c r="BH10" s="10">
        <v>5</v>
      </c>
      <c r="BI10" s="11">
        <v>0</v>
      </c>
      <c r="BJ10" s="4" t="s">
        <v>15</v>
      </c>
      <c r="BK10" s="10">
        <v>3</v>
      </c>
      <c r="BL10" s="11">
        <v>0</v>
      </c>
      <c r="BM10" s="22" t="s">
        <v>16</v>
      </c>
      <c r="BN10" s="10">
        <v>2</v>
      </c>
      <c r="BO10" s="11">
        <v>0</v>
      </c>
      <c r="BP10" s="4" t="s">
        <v>15</v>
      </c>
      <c r="BQ10" s="10">
        <v>7</v>
      </c>
      <c r="BR10" s="11">
        <v>7</v>
      </c>
      <c r="BS10" s="22" t="s">
        <v>16</v>
      </c>
      <c r="BT10" s="10">
        <v>7</v>
      </c>
      <c r="BU10" s="11">
        <v>6</v>
      </c>
      <c r="BV10" s="4" t="s">
        <v>15</v>
      </c>
      <c r="BW10" s="10">
        <v>5</v>
      </c>
      <c r="BX10" s="11">
        <v>4</v>
      </c>
      <c r="BY10" s="22" t="s">
        <v>16</v>
      </c>
      <c r="BZ10" s="10">
        <v>8</v>
      </c>
      <c r="CA10" s="11">
        <v>4</v>
      </c>
      <c r="CB10" s="4" t="s">
        <v>15</v>
      </c>
      <c r="CC10" s="10">
        <v>2</v>
      </c>
      <c r="CD10" s="11">
        <v>5</v>
      </c>
      <c r="CE10" s="22" t="s">
        <v>16</v>
      </c>
      <c r="CF10" s="10">
        <v>2</v>
      </c>
      <c r="CG10" s="11">
        <v>4</v>
      </c>
      <c r="CH10" s="4" t="s">
        <v>15</v>
      </c>
      <c r="CI10" s="10">
        <v>3</v>
      </c>
      <c r="CJ10" s="11">
        <v>6</v>
      </c>
      <c r="CK10" s="22" t="s">
        <v>16</v>
      </c>
      <c r="CL10" s="10">
        <v>3</v>
      </c>
      <c r="CM10" s="11">
        <v>6</v>
      </c>
      <c r="CN10" s="4" t="s">
        <v>15</v>
      </c>
      <c r="CO10" s="10">
        <v>5</v>
      </c>
      <c r="CP10" s="11">
        <v>6</v>
      </c>
      <c r="CQ10" s="22" t="s">
        <v>16</v>
      </c>
      <c r="CR10" s="10">
        <v>5</v>
      </c>
      <c r="CS10" s="11">
        <v>6</v>
      </c>
      <c r="CT10" s="4" t="s">
        <v>15</v>
      </c>
      <c r="CU10" s="10">
        <v>3</v>
      </c>
      <c r="CV10" s="11">
        <v>7</v>
      </c>
      <c r="CW10" s="22" t="s">
        <v>16</v>
      </c>
      <c r="CX10" s="10">
        <v>3</v>
      </c>
      <c r="CY10" s="11">
        <v>7</v>
      </c>
      <c r="CZ10" s="22" t="s">
        <v>15</v>
      </c>
      <c r="DA10" s="10">
        <v>6</v>
      </c>
      <c r="DB10" s="11">
        <v>2</v>
      </c>
      <c r="DC10" s="22" t="s">
        <v>16</v>
      </c>
      <c r="DD10" s="10">
        <v>6</v>
      </c>
      <c r="DE10" s="11">
        <v>2</v>
      </c>
      <c r="DF10" s="22" t="s">
        <v>15</v>
      </c>
      <c r="DG10" s="10">
        <v>8</v>
      </c>
      <c r="DH10" s="11">
        <v>6</v>
      </c>
      <c r="DI10" s="22" t="s">
        <v>16</v>
      </c>
      <c r="DJ10" s="10">
        <v>8</v>
      </c>
      <c r="DK10" s="11">
        <v>6</v>
      </c>
      <c r="DL10" s="22" t="s">
        <v>15</v>
      </c>
      <c r="DM10" s="10">
        <v>9</v>
      </c>
      <c r="DN10" s="11">
        <v>4</v>
      </c>
      <c r="DO10" s="22" t="s">
        <v>16</v>
      </c>
      <c r="DP10" s="10">
        <v>9</v>
      </c>
      <c r="DQ10" s="11">
        <v>4</v>
      </c>
      <c r="DR10" s="22" t="s">
        <v>15</v>
      </c>
      <c r="DS10" s="10">
        <v>4</v>
      </c>
      <c r="DT10" s="11">
        <v>11</v>
      </c>
      <c r="DU10" s="22" t="s">
        <v>16</v>
      </c>
      <c r="DV10" s="10">
        <v>4</v>
      </c>
      <c r="DW10" s="33">
        <v>11</v>
      </c>
      <c r="DX10" s="4" t="s">
        <v>15</v>
      </c>
      <c r="DY10" s="34">
        <v>9</v>
      </c>
      <c r="DZ10" s="11">
        <v>6</v>
      </c>
      <c r="EA10" s="22" t="s">
        <v>16</v>
      </c>
      <c r="EB10" s="10">
        <v>9</v>
      </c>
      <c r="EC10" s="11">
        <v>6</v>
      </c>
      <c r="ED10" s="4" t="s">
        <v>15</v>
      </c>
      <c r="EE10" s="34">
        <v>3</v>
      </c>
      <c r="EF10" s="11">
        <v>2</v>
      </c>
      <c r="EG10" s="22" t="s">
        <v>16</v>
      </c>
      <c r="EH10" s="10">
        <v>3</v>
      </c>
      <c r="EI10" s="11">
        <v>2</v>
      </c>
      <c r="EJ10" s="4" t="s">
        <v>15</v>
      </c>
      <c r="EK10" s="34">
        <v>5</v>
      </c>
      <c r="EL10" s="11">
        <v>1</v>
      </c>
    </row>
    <row r="11" spans="1:142" ht="16.5" customHeight="1" thickBot="1">
      <c r="A11" s="88"/>
      <c r="B11" s="7" t="s">
        <v>17</v>
      </c>
      <c r="C11" s="17"/>
      <c r="D11" s="18"/>
      <c r="E11" s="23" t="s">
        <v>18</v>
      </c>
      <c r="F11" s="17"/>
      <c r="G11" s="18"/>
      <c r="H11" s="7" t="s">
        <v>17</v>
      </c>
      <c r="I11" s="17"/>
      <c r="J11" s="18"/>
      <c r="K11" s="23" t="s">
        <v>18</v>
      </c>
      <c r="L11" s="17"/>
      <c r="M11" s="18"/>
      <c r="N11" s="7" t="s">
        <v>17</v>
      </c>
      <c r="O11" s="17"/>
      <c r="P11" s="18"/>
      <c r="Q11" s="23" t="s">
        <v>18</v>
      </c>
      <c r="R11" s="17"/>
      <c r="S11" s="18"/>
      <c r="T11" s="7" t="s">
        <v>17</v>
      </c>
      <c r="U11" s="17"/>
      <c r="V11" s="18"/>
      <c r="W11" s="23" t="s">
        <v>18</v>
      </c>
      <c r="X11" s="17"/>
      <c r="Y11" s="18"/>
      <c r="Z11" s="7" t="s">
        <v>17</v>
      </c>
      <c r="AA11" s="17">
        <v>4</v>
      </c>
      <c r="AB11" s="18">
        <v>0</v>
      </c>
      <c r="AC11" s="23" t="s">
        <v>18</v>
      </c>
      <c r="AD11" s="17">
        <v>4</v>
      </c>
      <c r="AE11" s="18">
        <v>0</v>
      </c>
      <c r="AF11" s="7" t="s">
        <v>17</v>
      </c>
      <c r="AG11" s="17">
        <v>8</v>
      </c>
      <c r="AH11" s="18">
        <v>2</v>
      </c>
      <c r="AI11" s="23" t="s">
        <v>18</v>
      </c>
      <c r="AJ11" s="17">
        <v>7</v>
      </c>
      <c r="AK11" s="18">
        <v>1</v>
      </c>
      <c r="AL11" s="7" t="s">
        <v>17</v>
      </c>
      <c r="AM11" s="17">
        <v>3</v>
      </c>
      <c r="AN11" s="18">
        <v>3</v>
      </c>
      <c r="AO11" s="23" t="s">
        <v>18</v>
      </c>
      <c r="AP11" s="17">
        <v>3</v>
      </c>
      <c r="AQ11" s="18">
        <v>3</v>
      </c>
      <c r="AR11" s="7" t="s">
        <v>17</v>
      </c>
      <c r="AS11" s="17">
        <v>0</v>
      </c>
      <c r="AT11" s="18">
        <v>0</v>
      </c>
      <c r="AU11" s="23" t="s">
        <v>18</v>
      </c>
      <c r="AV11" s="17">
        <v>1</v>
      </c>
      <c r="AW11" s="18">
        <v>1</v>
      </c>
      <c r="AX11" s="7" t="s">
        <v>17</v>
      </c>
      <c r="AY11" s="17">
        <v>3</v>
      </c>
      <c r="AZ11" s="18">
        <v>2</v>
      </c>
      <c r="BA11" s="23" t="s">
        <v>18</v>
      </c>
      <c r="BB11" s="17">
        <v>3</v>
      </c>
      <c r="BC11" s="18">
        <v>2</v>
      </c>
      <c r="BD11" s="7" t="s">
        <v>17</v>
      </c>
      <c r="BE11" s="17">
        <v>1</v>
      </c>
      <c r="BF11" s="18">
        <v>1</v>
      </c>
      <c r="BG11" s="23" t="s">
        <v>18</v>
      </c>
      <c r="BH11" s="17">
        <v>1</v>
      </c>
      <c r="BI11" s="18">
        <v>1</v>
      </c>
      <c r="BJ11" s="7" t="s">
        <v>17</v>
      </c>
      <c r="BK11" s="17">
        <v>4</v>
      </c>
      <c r="BL11" s="18">
        <v>0</v>
      </c>
      <c r="BM11" s="23" t="s">
        <v>18</v>
      </c>
      <c r="BN11" s="17">
        <v>4</v>
      </c>
      <c r="BO11" s="18">
        <v>0</v>
      </c>
      <c r="BP11" s="7" t="s">
        <v>17</v>
      </c>
      <c r="BQ11" s="17">
        <v>2</v>
      </c>
      <c r="BR11" s="18">
        <v>0</v>
      </c>
      <c r="BS11" s="23" t="s">
        <v>18</v>
      </c>
      <c r="BT11" s="17">
        <v>2</v>
      </c>
      <c r="BU11" s="18">
        <v>0</v>
      </c>
      <c r="BV11" s="7" t="s">
        <v>17</v>
      </c>
      <c r="BW11" s="17">
        <v>4</v>
      </c>
      <c r="BX11" s="18">
        <v>6</v>
      </c>
      <c r="BY11" s="23" t="s">
        <v>18</v>
      </c>
      <c r="BZ11" s="17">
        <v>4</v>
      </c>
      <c r="CA11" s="18">
        <v>6</v>
      </c>
      <c r="CB11" s="7" t="s">
        <v>17</v>
      </c>
      <c r="CC11" s="17">
        <v>7</v>
      </c>
      <c r="CD11" s="18">
        <v>4</v>
      </c>
      <c r="CE11" s="23" t="s">
        <v>18</v>
      </c>
      <c r="CF11" s="17">
        <v>7</v>
      </c>
      <c r="CG11" s="18">
        <v>4</v>
      </c>
      <c r="CH11" s="7" t="s">
        <v>17</v>
      </c>
      <c r="CI11" s="17">
        <v>1</v>
      </c>
      <c r="CJ11" s="18">
        <v>3</v>
      </c>
      <c r="CK11" s="23" t="s">
        <v>18</v>
      </c>
      <c r="CL11" s="17">
        <v>1</v>
      </c>
      <c r="CM11" s="18">
        <v>3</v>
      </c>
      <c r="CN11" s="7" t="s">
        <v>17</v>
      </c>
      <c r="CO11" s="17">
        <v>2</v>
      </c>
      <c r="CP11" s="18">
        <v>4</v>
      </c>
      <c r="CQ11" s="23" t="s">
        <v>18</v>
      </c>
      <c r="CR11" s="17">
        <v>2</v>
      </c>
      <c r="CS11" s="18">
        <v>4</v>
      </c>
      <c r="CT11" s="7" t="s">
        <v>17</v>
      </c>
      <c r="CU11" s="17">
        <v>5</v>
      </c>
      <c r="CV11" s="18">
        <v>6</v>
      </c>
      <c r="CW11" s="23" t="s">
        <v>18</v>
      </c>
      <c r="CX11" s="17">
        <v>5</v>
      </c>
      <c r="CY11" s="18">
        <v>6</v>
      </c>
      <c r="CZ11" s="23" t="s">
        <v>17</v>
      </c>
      <c r="DA11" s="17">
        <v>3</v>
      </c>
      <c r="DB11" s="18">
        <v>7</v>
      </c>
      <c r="DC11" s="23" t="s">
        <v>18</v>
      </c>
      <c r="DD11" s="17">
        <v>3</v>
      </c>
      <c r="DE11" s="18">
        <v>7</v>
      </c>
      <c r="DF11" s="23" t="s">
        <v>17</v>
      </c>
      <c r="DG11" s="17">
        <v>3</v>
      </c>
      <c r="DH11" s="18">
        <v>2</v>
      </c>
      <c r="DI11" s="23" t="s">
        <v>18</v>
      </c>
      <c r="DJ11" s="17">
        <v>3</v>
      </c>
      <c r="DK11" s="18">
        <v>2</v>
      </c>
      <c r="DL11" s="23" t="s">
        <v>17</v>
      </c>
      <c r="DM11" s="17">
        <v>8</v>
      </c>
      <c r="DN11" s="18">
        <v>6</v>
      </c>
      <c r="DO11" s="23" t="s">
        <v>18</v>
      </c>
      <c r="DP11" s="17">
        <v>8</v>
      </c>
      <c r="DQ11" s="18">
        <v>6</v>
      </c>
      <c r="DR11" s="23" t="s">
        <v>17</v>
      </c>
      <c r="DS11" s="17">
        <v>9</v>
      </c>
      <c r="DT11" s="18">
        <v>4</v>
      </c>
      <c r="DU11" s="23" t="s">
        <v>18</v>
      </c>
      <c r="DV11" s="12">
        <v>9</v>
      </c>
      <c r="DW11" s="35">
        <v>4</v>
      </c>
      <c r="DX11" s="5" t="s">
        <v>17</v>
      </c>
      <c r="DY11" s="36">
        <v>4</v>
      </c>
      <c r="DZ11" s="18">
        <v>9</v>
      </c>
      <c r="EA11" s="23" t="s">
        <v>18</v>
      </c>
      <c r="EB11" s="17">
        <v>4</v>
      </c>
      <c r="EC11" s="18">
        <v>9</v>
      </c>
      <c r="ED11" s="5" t="s">
        <v>17</v>
      </c>
      <c r="EE11" s="36">
        <v>9</v>
      </c>
      <c r="EF11" s="18">
        <v>6</v>
      </c>
      <c r="EG11" s="23" t="s">
        <v>18</v>
      </c>
      <c r="EH11" s="17">
        <v>9</v>
      </c>
      <c r="EI11" s="18">
        <v>6</v>
      </c>
      <c r="EJ11" s="5" t="s">
        <v>17</v>
      </c>
      <c r="EK11" s="36">
        <v>3</v>
      </c>
      <c r="EL11" s="18">
        <v>2</v>
      </c>
    </row>
    <row r="12" spans="1:142" ht="16.5" thickTop="1" thickBot="1">
      <c r="A12" s="86" t="s">
        <v>27</v>
      </c>
      <c r="B12" s="19"/>
      <c r="C12" s="20" t="s">
        <v>25</v>
      </c>
      <c r="D12" s="20" t="s">
        <v>26</v>
      </c>
      <c r="E12" s="24"/>
      <c r="F12" s="20" t="s">
        <v>25</v>
      </c>
      <c r="G12" s="20" t="s">
        <v>26</v>
      </c>
      <c r="H12" s="19"/>
      <c r="I12" s="20" t="s">
        <v>25</v>
      </c>
      <c r="J12" s="20" t="s">
        <v>26</v>
      </c>
      <c r="K12" s="24"/>
      <c r="L12" s="20" t="s">
        <v>25</v>
      </c>
      <c r="M12" s="20" t="s">
        <v>26</v>
      </c>
      <c r="N12" s="19"/>
      <c r="O12" s="20" t="s">
        <v>25</v>
      </c>
      <c r="P12" s="20" t="s">
        <v>26</v>
      </c>
      <c r="Q12" s="24"/>
      <c r="R12" s="20" t="s">
        <v>25</v>
      </c>
      <c r="S12" s="20" t="s">
        <v>26</v>
      </c>
      <c r="T12" s="19"/>
      <c r="U12" s="20" t="s">
        <v>25</v>
      </c>
      <c r="V12" s="20" t="s">
        <v>26</v>
      </c>
      <c r="W12" s="24"/>
      <c r="X12" s="20" t="s">
        <v>25</v>
      </c>
      <c r="Y12" s="20" t="s">
        <v>26</v>
      </c>
      <c r="Z12" s="19"/>
      <c r="AA12" s="20" t="s">
        <v>25</v>
      </c>
      <c r="AB12" s="20" t="s">
        <v>26</v>
      </c>
      <c r="AC12" s="24"/>
      <c r="AD12" s="20" t="s">
        <v>25</v>
      </c>
      <c r="AE12" s="20" t="s">
        <v>26</v>
      </c>
      <c r="AF12" s="19"/>
      <c r="AG12" s="20" t="s">
        <v>25</v>
      </c>
      <c r="AH12" s="20" t="s">
        <v>26</v>
      </c>
      <c r="AI12" s="24"/>
      <c r="AJ12" s="20" t="s">
        <v>25</v>
      </c>
      <c r="AK12" s="20" t="s">
        <v>26</v>
      </c>
      <c r="AL12" s="19"/>
      <c r="AM12" s="20" t="s">
        <v>25</v>
      </c>
      <c r="AN12" s="20" t="s">
        <v>26</v>
      </c>
      <c r="AO12" s="24"/>
      <c r="AP12" s="20" t="s">
        <v>25</v>
      </c>
      <c r="AQ12" s="20" t="s">
        <v>26</v>
      </c>
      <c r="AR12" s="19"/>
      <c r="AS12" s="20" t="s">
        <v>25</v>
      </c>
      <c r="AT12" s="20" t="s">
        <v>26</v>
      </c>
      <c r="AU12" s="24"/>
      <c r="AV12" s="20" t="s">
        <v>25</v>
      </c>
      <c r="AW12" s="20" t="s">
        <v>26</v>
      </c>
      <c r="AX12" s="19"/>
      <c r="AY12" s="20" t="s">
        <v>25</v>
      </c>
      <c r="AZ12" s="20" t="s">
        <v>26</v>
      </c>
      <c r="BA12" s="24"/>
      <c r="BB12" s="20" t="s">
        <v>25</v>
      </c>
      <c r="BC12" s="20" t="s">
        <v>26</v>
      </c>
      <c r="BD12" s="19"/>
      <c r="BE12" s="20" t="s">
        <v>25</v>
      </c>
      <c r="BF12" s="20" t="s">
        <v>26</v>
      </c>
      <c r="BG12" s="24"/>
      <c r="BH12" s="20" t="s">
        <v>25</v>
      </c>
      <c r="BI12" s="20" t="s">
        <v>26</v>
      </c>
      <c r="BJ12" s="19"/>
      <c r="BK12" s="20" t="s">
        <v>25</v>
      </c>
      <c r="BL12" s="20" t="s">
        <v>26</v>
      </c>
      <c r="BM12" s="24"/>
      <c r="BN12" s="20" t="s">
        <v>25</v>
      </c>
      <c r="BO12" s="20" t="s">
        <v>26</v>
      </c>
      <c r="BP12" s="19"/>
      <c r="BQ12" s="20" t="s">
        <v>25</v>
      </c>
      <c r="BR12" s="20" t="s">
        <v>26</v>
      </c>
      <c r="BS12" s="24"/>
      <c r="BT12" s="20" t="s">
        <v>25</v>
      </c>
      <c r="BU12" s="20" t="s">
        <v>26</v>
      </c>
      <c r="BV12" s="19"/>
      <c r="BW12" s="20" t="s">
        <v>25</v>
      </c>
      <c r="BX12" s="20" t="s">
        <v>26</v>
      </c>
      <c r="BY12" s="24"/>
      <c r="BZ12" s="20" t="s">
        <v>25</v>
      </c>
      <c r="CA12" s="20" t="s">
        <v>26</v>
      </c>
      <c r="CB12" s="19"/>
      <c r="CC12" s="20" t="s">
        <v>25</v>
      </c>
      <c r="CD12" s="20" t="s">
        <v>26</v>
      </c>
      <c r="CE12" s="24"/>
      <c r="CF12" s="20" t="s">
        <v>25</v>
      </c>
      <c r="CG12" s="20" t="s">
        <v>26</v>
      </c>
      <c r="CH12" s="19"/>
      <c r="CI12" s="20" t="s">
        <v>25</v>
      </c>
      <c r="CJ12" s="20" t="s">
        <v>26</v>
      </c>
      <c r="CK12" s="24"/>
      <c r="CL12" s="20" t="s">
        <v>25</v>
      </c>
      <c r="CM12" s="20" t="s">
        <v>26</v>
      </c>
      <c r="CN12" s="19"/>
      <c r="CO12" s="20" t="s">
        <v>25</v>
      </c>
      <c r="CP12" s="20" t="s">
        <v>26</v>
      </c>
      <c r="CQ12" s="24"/>
      <c r="CR12" s="20" t="s">
        <v>25</v>
      </c>
      <c r="CS12" s="20" t="s">
        <v>26</v>
      </c>
      <c r="CT12" s="19"/>
      <c r="CU12" s="20" t="s">
        <v>25</v>
      </c>
      <c r="CV12" s="20" t="s">
        <v>26</v>
      </c>
      <c r="CW12" s="24"/>
      <c r="CX12" s="20" t="s">
        <v>25</v>
      </c>
      <c r="CY12" s="20" t="s">
        <v>26</v>
      </c>
      <c r="CZ12" s="24"/>
      <c r="DA12" s="20" t="s">
        <v>25</v>
      </c>
      <c r="DB12" s="20" t="s">
        <v>26</v>
      </c>
      <c r="DC12" s="24"/>
      <c r="DD12" s="20" t="s">
        <v>25</v>
      </c>
      <c r="DE12" s="20" t="s">
        <v>26</v>
      </c>
      <c r="DF12" s="24"/>
      <c r="DG12" s="20" t="s">
        <v>25</v>
      </c>
      <c r="DH12" s="20" t="s">
        <v>26</v>
      </c>
      <c r="DI12" s="24"/>
      <c r="DJ12" s="20" t="s">
        <v>25</v>
      </c>
      <c r="DK12" s="20" t="s">
        <v>26</v>
      </c>
      <c r="DL12" s="24"/>
      <c r="DM12" s="20" t="s">
        <v>25</v>
      </c>
      <c r="DN12" s="20" t="s">
        <v>26</v>
      </c>
      <c r="DO12" s="24"/>
      <c r="DP12" s="20" t="s">
        <v>25</v>
      </c>
      <c r="DQ12" s="20" t="s">
        <v>26</v>
      </c>
      <c r="DR12" s="24"/>
      <c r="DS12" s="20" t="s">
        <v>25</v>
      </c>
      <c r="DT12" s="20" t="s">
        <v>26</v>
      </c>
      <c r="DU12" s="24"/>
      <c r="DV12" s="20" t="s">
        <v>25</v>
      </c>
      <c r="DW12" s="20" t="s">
        <v>26</v>
      </c>
      <c r="DX12" s="37"/>
      <c r="DY12" s="24" t="s">
        <v>25</v>
      </c>
      <c r="DZ12" s="20" t="s">
        <v>26</v>
      </c>
      <c r="EA12" s="24"/>
      <c r="EB12" s="20" t="s">
        <v>25</v>
      </c>
      <c r="EC12" s="20" t="s">
        <v>26</v>
      </c>
      <c r="ED12" s="37"/>
      <c r="EE12" s="24" t="s">
        <v>25</v>
      </c>
      <c r="EF12" s="20" t="s">
        <v>26</v>
      </c>
      <c r="EG12" s="24"/>
      <c r="EH12" s="20" t="s">
        <v>25</v>
      </c>
      <c r="EI12" s="20" t="s">
        <v>26</v>
      </c>
      <c r="EJ12" s="37"/>
      <c r="EK12" s="24" t="s">
        <v>25</v>
      </c>
      <c r="EL12" s="20" t="s">
        <v>26</v>
      </c>
    </row>
    <row r="13" spans="1:142" ht="15" customHeight="1" thickTop="1">
      <c r="A13" s="89"/>
      <c r="B13" s="14" t="s">
        <v>9</v>
      </c>
      <c r="C13" s="15">
        <v>6</v>
      </c>
      <c r="D13" s="16">
        <v>0</v>
      </c>
      <c r="E13" s="21" t="s">
        <v>10</v>
      </c>
      <c r="F13" s="15">
        <v>4</v>
      </c>
      <c r="G13" s="16">
        <v>0</v>
      </c>
      <c r="H13" s="14" t="s">
        <v>9</v>
      </c>
      <c r="I13" s="15">
        <v>10</v>
      </c>
      <c r="J13" s="16">
        <v>5</v>
      </c>
      <c r="K13" s="21" t="s">
        <v>10</v>
      </c>
      <c r="L13" s="15">
        <v>5</v>
      </c>
      <c r="M13" s="16">
        <v>1</v>
      </c>
      <c r="N13" s="14" t="s">
        <v>9</v>
      </c>
      <c r="O13" s="15">
        <v>20</v>
      </c>
      <c r="P13" s="16">
        <v>5</v>
      </c>
      <c r="Q13" s="21" t="s">
        <v>10</v>
      </c>
      <c r="R13" s="15">
        <v>11</v>
      </c>
      <c r="S13" s="16">
        <v>1</v>
      </c>
      <c r="T13" s="14" t="s">
        <v>9</v>
      </c>
      <c r="U13" s="15">
        <v>18</v>
      </c>
      <c r="V13" s="16">
        <v>4</v>
      </c>
      <c r="W13" s="21" t="s">
        <v>10</v>
      </c>
      <c r="X13" s="15">
        <v>6</v>
      </c>
      <c r="Y13" s="16">
        <v>1</v>
      </c>
      <c r="Z13" s="14" t="s">
        <v>9</v>
      </c>
      <c r="AA13" s="15">
        <v>19</v>
      </c>
      <c r="AB13" s="16">
        <v>5</v>
      </c>
      <c r="AC13" s="21" t="s">
        <v>10</v>
      </c>
      <c r="AD13" s="15">
        <v>9</v>
      </c>
      <c r="AE13" s="16">
        <v>1</v>
      </c>
      <c r="AF13" s="14" t="s">
        <v>9</v>
      </c>
      <c r="AG13" s="15">
        <v>11</v>
      </c>
      <c r="AH13" s="16">
        <v>7</v>
      </c>
      <c r="AI13" s="21" t="s">
        <v>10</v>
      </c>
      <c r="AJ13" s="15">
        <v>5</v>
      </c>
      <c r="AK13" s="16">
        <v>3</v>
      </c>
      <c r="AL13" s="14" t="s">
        <v>9</v>
      </c>
      <c r="AM13" s="15">
        <v>12</v>
      </c>
      <c r="AN13" s="16"/>
      <c r="AO13" s="21" t="s">
        <v>10</v>
      </c>
      <c r="AP13" s="15">
        <v>4</v>
      </c>
      <c r="AQ13" s="16">
        <v>3</v>
      </c>
      <c r="AR13" s="14" t="s">
        <v>9</v>
      </c>
      <c r="AS13" s="15">
        <v>12</v>
      </c>
      <c r="AT13" s="16">
        <v>8</v>
      </c>
      <c r="AU13" s="21" t="s">
        <v>10</v>
      </c>
      <c r="AV13" s="15">
        <v>6</v>
      </c>
      <c r="AW13" s="16">
        <v>5</v>
      </c>
      <c r="AX13" s="14" t="s">
        <v>9</v>
      </c>
      <c r="AY13" s="15">
        <v>14</v>
      </c>
      <c r="AZ13" s="16">
        <v>12</v>
      </c>
      <c r="BA13" s="21" t="s">
        <v>10</v>
      </c>
      <c r="BB13" s="15">
        <v>6</v>
      </c>
      <c r="BC13" s="16">
        <v>3</v>
      </c>
      <c r="BD13" s="14" t="s">
        <v>9</v>
      </c>
      <c r="BE13" s="15">
        <v>12</v>
      </c>
      <c r="BF13" s="16">
        <v>8</v>
      </c>
      <c r="BG13" s="21" t="s">
        <v>10</v>
      </c>
      <c r="BH13" s="15">
        <v>13</v>
      </c>
      <c r="BI13" s="16">
        <v>9</v>
      </c>
      <c r="BJ13" s="14" t="s">
        <v>9</v>
      </c>
      <c r="BK13" s="15">
        <v>16</v>
      </c>
      <c r="BL13" s="16">
        <v>2</v>
      </c>
      <c r="BM13" s="21" t="s">
        <v>10</v>
      </c>
      <c r="BN13" s="15">
        <v>14</v>
      </c>
      <c r="BO13" s="16">
        <v>4</v>
      </c>
      <c r="BP13" s="14" t="s">
        <v>9</v>
      </c>
      <c r="BQ13" s="15">
        <v>29</v>
      </c>
      <c r="BR13" s="16">
        <v>13</v>
      </c>
      <c r="BS13" s="21" t="s">
        <v>10</v>
      </c>
      <c r="BT13" s="15">
        <v>25</v>
      </c>
      <c r="BU13" s="16">
        <v>13</v>
      </c>
      <c r="BV13" s="14" t="s">
        <v>9</v>
      </c>
      <c r="BW13" s="15">
        <v>19</v>
      </c>
      <c r="BX13" s="16">
        <v>8</v>
      </c>
      <c r="BY13" s="21" t="s">
        <v>10</v>
      </c>
      <c r="BZ13" s="15">
        <v>16</v>
      </c>
      <c r="CA13" s="16">
        <v>9</v>
      </c>
      <c r="CB13" s="14" t="s">
        <v>9</v>
      </c>
      <c r="CC13" s="15">
        <v>12</v>
      </c>
      <c r="CD13" s="16">
        <v>8</v>
      </c>
      <c r="CE13" s="21" t="s">
        <v>10</v>
      </c>
      <c r="CF13" s="15">
        <v>12</v>
      </c>
      <c r="CG13" s="16">
        <v>6</v>
      </c>
      <c r="CH13" s="14" t="s">
        <v>9</v>
      </c>
      <c r="CI13" s="15">
        <v>12</v>
      </c>
      <c r="CJ13" s="16">
        <v>13</v>
      </c>
      <c r="CK13" s="21" t="s">
        <v>10</v>
      </c>
      <c r="CL13" s="15">
        <v>7</v>
      </c>
      <c r="CM13" s="16">
        <v>9</v>
      </c>
      <c r="CN13" s="14" t="s">
        <v>9</v>
      </c>
      <c r="CO13" s="15">
        <v>6</v>
      </c>
      <c r="CP13" s="16">
        <v>6</v>
      </c>
      <c r="CQ13" s="21" t="s">
        <v>10</v>
      </c>
      <c r="CR13" s="15">
        <v>5</v>
      </c>
      <c r="CS13" s="16">
        <v>1</v>
      </c>
      <c r="CT13" s="14" t="s">
        <v>9</v>
      </c>
      <c r="CU13" s="15">
        <v>11</v>
      </c>
      <c r="CV13" s="16">
        <v>5</v>
      </c>
      <c r="CW13" s="21" t="s">
        <v>10</v>
      </c>
      <c r="CX13" s="15">
        <v>8</v>
      </c>
      <c r="CY13" s="16">
        <v>6</v>
      </c>
      <c r="CZ13" s="21" t="s">
        <v>9</v>
      </c>
      <c r="DA13" s="15">
        <v>11</v>
      </c>
      <c r="DB13" s="16">
        <v>8</v>
      </c>
      <c r="DC13" s="21" t="s">
        <v>10</v>
      </c>
      <c r="DD13" s="15">
        <v>9</v>
      </c>
      <c r="DE13" s="16">
        <v>7</v>
      </c>
      <c r="DF13" s="21" t="s">
        <v>9</v>
      </c>
      <c r="DG13" s="15">
        <v>14</v>
      </c>
      <c r="DH13" s="16">
        <v>12</v>
      </c>
      <c r="DI13" s="21" t="s">
        <v>10</v>
      </c>
      <c r="DJ13" s="15">
        <v>9</v>
      </c>
      <c r="DK13" s="16">
        <v>6</v>
      </c>
      <c r="DL13" s="21" t="s">
        <v>9</v>
      </c>
      <c r="DM13" s="15">
        <v>7</v>
      </c>
      <c r="DN13" s="16">
        <v>4</v>
      </c>
      <c r="DO13" s="21" t="s">
        <v>10</v>
      </c>
      <c r="DP13" s="15">
        <v>5</v>
      </c>
      <c r="DQ13" s="16">
        <v>4</v>
      </c>
      <c r="DR13" s="21" t="s">
        <v>9</v>
      </c>
      <c r="DS13" s="15">
        <v>6</v>
      </c>
      <c r="DT13" s="16">
        <v>11</v>
      </c>
      <c r="DU13" s="21" t="s">
        <v>10</v>
      </c>
      <c r="DV13" s="27">
        <v>6</v>
      </c>
      <c r="DW13" s="31">
        <v>10</v>
      </c>
      <c r="DX13" s="26" t="s">
        <v>9</v>
      </c>
      <c r="DY13" s="32">
        <v>6</v>
      </c>
      <c r="DZ13" s="16">
        <v>4</v>
      </c>
      <c r="EA13" s="21" t="s">
        <v>10</v>
      </c>
      <c r="EB13" s="15">
        <v>5</v>
      </c>
      <c r="EC13" s="16">
        <v>4</v>
      </c>
      <c r="ED13" s="26" t="s">
        <v>9</v>
      </c>
      <c r="EE13" s="32">
        <v>17</v>
      </c>
      <c r="EF13" s="16">
        <v>5</v>
      </c>
      <c r="EG13" s="21" t="s">
        <v>10</v>
      </c>
      <c r="EH13" s="15">
        <v>16</v>
      </c>
      <c r="EI13" s="16">
        <v>6</v>
      </c>
      <c r="EJ13" s="26" t="s">
        <v>9</v>
      </c>
      <c r="EK13" s="32">
        <v>20</v>
      </c>
      <c r="EL13" s="16">
        <v>10</v>
      </c>
    </row>
    <row r="14" spans="1:142">
      <c r="A14" s="89"/>
      <c r="B14" s="4" t="s">
        <v>11</v>
      </c>
      <c r="C14" s="10"/>
      <c r="D14" s="11"/>
      <c r="E14" s="22" t="s">
        <v>12</v>
      </c>
      <c r="F14" s="10"/>
      <c r="G14" s="11"/>
      <c r="H14" s="4" t="s">
        <v>11</v>
      </c>
      <c r="I14" s="10">
        <v>3</v>
      </c>
      <c r="J14" s="11">
        <v>0</v>
      </c>
      <c r="K14" s="22" t="s">
        <v>12</v>
      </c>
      <c r="L14" s="10">
        <v>3</v>
      </c>
      <c r="M14" s="11">
        <v>0</v>
      </c>
      <c r="N14" s="4" t="s">
        <v>11</v>
      </c>
      <c r="O14" s="10">
        <v>3</v>
      </c>
      <c r="P14" s="11">
        <v>1</v>
      </c>
      <c r="Q14" s="22" t="s">
        <v>12</v>
      </c>
      <c r="R14" s="10">
        <v>4</v>
      </c>
      <c r="S14" s="11">
        <v>1</v>
      </c>
      <c r="T14" s="4" t="s">
        <v>11</v>
      </c>
      <c r="U14" s="10">
        <v>7</v>
      </c>
      <c r="V14" s="11">
        <v>0</v>
      </c>
      <c r="W14" s="22" t="s">
        <v>12</v>
      </c>
      <c r="X14" s="10">
        <v>5</v>
      </c>
      <c r="Y14" s="11">
        <v>0</v>
      </c>
      <c r="Z14" s="4" t="s">
        <v>11</v>
      </c>
      <c r="AA14" s="10">
        <v>7</v>
      </c>
      <c r="AB14" s="11">
        <v>1</v>
      </c>
      <c r="AC14" s="22" t="s">
        <v>12</v>
      </c>
      <c r="AD14" s="10">
        <v>4</v>
      </c>
      <c r="AE14" s="11">
        <v>0</v>
      </c>
      <c r="AF14" s="4" t="s">
        <v>11</v>
      </c>
      <c r="AG14" s="10">
        <v>9</v>
      </c>
      <c r="AH14" s="11">
        <v>1</v>
      </c>
      <c r="AI14" s="22" t="s">
        <v>12</v>
      </c>
      <c r="AJ14" s="10">
        <v>7</v>
      </c>
      <c r="AK14" s="11">
        <v>0</v>
      </c>
      <c r="AL14" s="4" t="s">
        <v>11</v>
      </c>
      <c r="AM14" s="10">
        <v>3</v>
      </c>
      <c r="AN14" s="11">
        <v>3</v>
      </c>
      <c r="AO14" s="22" t="s">
        <v>12</v>
      </c>
      <c r="AP14" s="10">
        <v>3</v>
      </c>
      <c r="AQ14" s="11">
        <v>1</v>
      </c>
      <c r="AR14" s="4" t="s">
        <v>11</v>
      </c>
      <c r="AS14" s="10">
        <v>1</v>
      </c>
      <c r="AT14" s="11">
        <v>1</v>
      </c>
      <c r="AU14" s="22" t="s">
        <v>12</v>
      </c>
      <c r="AV14" s="10">
        <v>1</v>
      </c>
      <c r="AW14" s="11">
        <v>1</v>
      </c>
      <c r="AX14" s="4" t="s">
        <v>11</v>
      </c>
      <c r="AY14" s="10">
        <v>4</v>
      </c>
      <c r="AZ14" s="11">
        <v>2</v>
      </c>
      <c r="BA14" s="22" t="s">
        <v>12</v>
      </c>
      <c r="BB14" s="10">
        <v>4</v>
      </c>
      <c r="BC14" s="11">
        <v>0</v>
      </c>
      <c r="BD14" s="4" t="s">
        <v>11</v>
      </c>
      <c r="BE14" s="10">
        <v>5</v>
      </c>
      <c r="BF14" s="11">
        <v>3</v>
      </c>
      <c r="BG14" s="22" t="s">
        <v>12</v>
      </c>
      <c r="BH14" s="10">
        <v>7</v>
      </c>
      <c r="BI14" s="11">
        <v>1</v>
      </c>
      <c r="BJ14" s="4" t="s">
        <v>11</v>
      </c>
      <c r="BK14" s="10">
        <v>9</v>
      </c>
      <c r="BL14" s="11">
        <v>7</v>
      </c>
      <c r="BM14" s="22" t="s">
        <v>12</v>
      </c>
      <c r="BN14" s="10">
        <v>6</v>
      </c>
      <c r="BO14" s="11">
        <v>6</v>
      </c>
      <c r="BP14" s="4" t="s">
        <v>11</v>
      </c>
      <c r="BQ14" s="10">
        <v>13</v>
      </c>
      <c r="BR14" s="11">
        <v>2</v>
      </c>
      <c r="BS14" s="22" t="s">
        <v>12</v>
      </c>
      <c r="BT14" s="10">
        <v>13</v>
      </c>
      <c r="BU14" s="11">
        <v>2</v>
      </c>
      <c r="BV14" s="4" t="s">
        <v>11</v>
      </c>
      <c r="BW14" s="10">
        <v>18</v>
      </c>
      <c r="BX14" s="11">
        <v>8</v>
      </c>
      <c r="BY14" s="22" t="s">
        <v>12</v>
      </c>
      <c r="BZ14" s="10">
        <v>17</v>
      </c>
      <c r="CA14" s="11">
        <v>6</v>
      </c>
      <c r="CB14" s="4" t="s">
        <v>11</v>
      </c>
      <c r="CC14" s="10">
        <v>17</v>
      </c>
      <c r="CD14" s="11">
        <v>10</v>
      </c>
      <c r="CE14" s="22" t="s">
        <v>12</v>
      </c>
      <c r="CF14" s="10">
        <v>14</v>
      </c>
      <c r="CG14" s="11">
        <v>3</v>
      </c>
      <c r="CH14" s="4" t="s">
        <v>11</v>
      </c>
      <c r="CI14" s="10">
        <v>9</v>
      </c>
      <c r="CJ14" s="11">
        <v>6</v>
      </c>
      <c r="CK14" s="22" t="s">
        <v>12</v>
      </c>
      <c r="CL14" s="10">
        <v>8</v>
      </c>
      <c r="CM14" s="11">
        <v>5</v>
      </c>
      <c r="CN14" s="4" t="s">
        <v>11</v>
      </c>
      <c r="CO14" s="10">
        <v>5</v>
      </c>
      <c r="CP14" s="11">
        <v>7</v>
      </c>
      <c r="CQ14" s="22" t="s">
        <v>12</v>
      </c>
      <c r="CR14" s="10">
        <v>5</v>
      </c>
      <c r="CS14" s="11">
        <v>7</v>
      </c>
      <c r="CT14" s="4" t="s">
        <v>11</v>
      </c>
      <c r="CU14" s="10">
        <v>6</v>
      </c>
      <c r="CV14" s="11">
        <v>1</v>
      </c>
      <c r="CW14" s="22" t="s">
        <v>12</v>
      </c>
      <c r="CX14" s="10">
        <v>4</v>
      </c>
      <c r="CY14" s="11">
        <v>0</v>
      </c>
      <c r="CZ14" s="22" t="s">
        <v>11</v>
      </c>
      <c r="DA14" s="10">
        <v>9</v>
      </c>
      <c r="DB14" s="11">
        <v>3</v>
      </c>
      <c r="DC14" s="22" t="s">
        <v>12</v>
      </c>
      <c r="DD14" s="10">
        <v>5</v>
      </c>
      <c r="DE14" s="11">
        <v>1</v>
      </c>
      <c r="DF14" s="22" t="s">
        <v>11</v>
      </c>
      <c r="DG14" s="10">
        <v>5</v>
      </c>
      <c r="DH14" s="11">
        <v>6</v>
      </c>
      <c r="DI14" s="22" t="s">
        <v>12</v>
      </c>
      <c r="DJ14" s="10">
        <v>5</v>
      </c>
      <c r="DK14" s="11">
        <v>6</v>
      </c>
      <c r="DL14" s="22" t="s">
        <v>11</v>
      </c>
      <c r="DM14" s="10">
        <v>10</v>
      </c>
      <c r="DN14" s="11">
        <v>6</v>
      </c>
      <c r="DO14" s="22" t="s">
        <v>12</v>
      </c>
      <c r="DP14" s="10">
        <v>5</v>
      </c>
      <c r="DQ14" s="11">
        <v>5</v>
      </c>
      <c r="DR14" s="22" t="s">
        <v>11</v>
      </c>
      <c r="DS14" s="10">
        <v>4</v>
      </c>
      <c r="DT14" s="11">
        <v>2</v>
      </c>
      <c r="DU14" s="22" t="s">
        <v>12</v>
      </c>
      <c r="DV14" s="10">
        <v>0</v>
      </c>
      <c r="DW14" s="33">
        <v>1</v>
      </c>
      <c r="DX14" s="4" t="s">
        <v>11</v>
      </c>
      <c r="DY14" s="34">
        <v>4</v>
      </c>
      <c r="DZ14" s="11">
        <v>6</v>
      </c>
      <c r="EA14" s="22" t="s">
        <v>12</v>
      </c>
      <c r="EB14" s="10">
        <v>4</v>
      </c>
      <c r="EC14" s="11">
        <v>4</v>
      </c>
      <c r="ED14" s="4" t="s">
        <v>11</v>
      </c>
      <c r="EE14" s="34">
        <v>3</v>
      </c>
      <c r="EF14" s="11">
        <v>6</v>
      </c>
      <c r="EG14" s="22" t="s">
        <v>12</v>
      </c>
      <c r="EH14" s="10">
        <v>2</v>
      </c>
      <c r="EI14" s="11">
        <v>4</v>
      </c>
      <c r="EJ14" s="4" t="s">
        <v>11</v>
      </c>
      <c r="EK14" s="34">
        <v>16</v>
      </c>
      <c r="EL14" s="11">
        <v>5</v>
      </c>
    </row>
    <row r="15" spans="1:142">
      <c r="A15" s="89"/>
      <c r="B15" s="4" t="s">
        <v>13</v>
      </c>
      <c r="C15" s="10"/>
      <c r="D15" s="11"/>
      <c r="E15" s="22" t="s">
        <v>14</v>
      </c>
      <c r="F15" s="10"/>
      <c r="G15" s="11"/>
      <c r="H15" s="4" t="s">
        <v>13</v>
      </c>
      <c r="I15" s="10"/>
      <c r="J15" s="11"/>
      <c r="K15" s="22" t="s">
        <v>14</v>
      </c>
      <c r="L15" s="10"/>
      <c r="M15" s="11"/>
      <c r="N15" s="4" t="s">
        <v>13</v>
      </c>
      <c r="O15" s="10">
        <v>2</v>
      </c>
      <c r="P15" s="11">
        <v>0</v>
      </c>
      <c r="Q15" s="22" t="s">
        <v>14</v>
      </c>
      <c r="R15" s="10">
        <v>2</v>
      </c>
      <c r="S15" s="11">
        <v>0</v>
      </c>
      <c r="T15" s="4" t="s">
        <v>13</v>
      </c>
      <c r="U15" s="10">
        <v>4</v>
      </c>
      <c r="V15" s="11">
        <v>1</v>
      </c>
      <c r="W15" s="22" t="s">
        <v>14</v>
      </c>
      <c r="X15" s="10">
        <v>4</v>
      </c>
      <c r="Y15" s="11">
        <v>0</v>
      </c>
      <c r="Z15" s="4" t="s">
        <v>13</v>
      </c>
      <c r="AA15" s="10">
        <v>5</v>
      </c>
      <c r="AB15" s="11">
        <v>1</v>
      </c>
      <c r="AC15" s="22" t="s">
        <v>14</v>
      </c>
      <c r="AD15" s="10">
        <v>5</v>
      </c>
      <c r="AE15" s="11">
        <v>1</v>
      </c>
      <c r="AF15" s="4" t="s">
        <v>13</v>
      </c>
      <c r="AG15" s="10">
        <v>3</v>
      </c>
      <c r="AH15" s="11">
        <v>0</v>
      </c>
      <c r="AI15" s="22" t="s">
        <v>14</v>
      </c>
      <c r="AJ15" s="10">
        <v>3</v>
      </c>
      <c r="AK15" s="11">
        <v>0</v>
      </c>
      <c r="AL15" s="4" t="s">
        <v>13</v>
      </c>
      <c r="AM15" s="10">
        <v>7</v>
      </c>
      <c r="AN15" s="11">
        <v>0</v>
      </c>
      <c r="AO15" s="22" t="s">
        <v>14</v>
      </c>
      <c r="AP15" s="10">
        <v>6</v>
      </c>
      <c r="AQ15" s="11">
        <v>0</v>
      </c>
      <c r="AR15" s="4" t="s">
        <v>13</v>
      </c>
      <c r="AS15" s="10">
        <v>2</v>
      </c>
      <c r="AT15" s="11">
        <v>1</v>
      </c>
      <c r="AU15" s="22" t="s">
        <v>14</v>
      </c>
      <c r="AV15" s="10">
        <v>3</v>
      </c>
      <c r="AW15" s="11">
        <v>1</v>
      </c>
      <c r="AX15" s="4" t="s">
        <v>13</v>
      </c>
      <c r="AY15" s="10">
        <v>0</v>
      </c>
      <c r="AZ15" s="11">
        <v>1</v>
      </c>
      <c r="BA15" s="22" t="s">
        <v>14</v>
      </c>
      <c r="BB15" s="10">
        <v>1</v>
      </c>
      <c r="BC15" s="11">
        <v>2</v>
      </c>
      <c r="BD15" s="4" t="s">
        <v>13</v>
      </c>
      <c r="BE15" s="10">
        <v>2</v>
      </c>
      <c r="BF15" s="11">
        <v>0</v>
      </c>
      <c r="BG15" s="22" t="s">
        <v>14</v>
      </c>
      <c r="BH15" s="10">
        <v>1</v>
      </c>
      <c r="BI15" s="11">
        <v>0</v>
      </c>
      <c r="BJ15" s="4" t="s">
        <v>13</v>
      </c>
      <c r="BK15" s="10">
        <v>6</v>
      </c>
      <c r="BL15" s="11">
        <v>1</v>
      </c>
      <c r="BM15" s="22" t="s">
        <v>14</v>
      </c>
      <c r="BN15" s="10">
        <v>6</v>
      </c>
      <c r="BO15" s="11">
        <v>1</v>
      </c>
      <c r="BP15" s="4" t="s">
        <v>13</v>
      </c>
      <c r="BQ15" s="10">
        <v>5</v>
      </c>
      <c r="BR15" s="11">
        <v>6</v>
      </c>
      <c r="BS15" s="22" t="s">
        <v>14</v>
      </c>
      <c r="BT15" s="10">
        <v>5</v>
      </c>
      <c r="BU15" s="11">
        <v>6</v>
      </c>
      <c r="BV15" s="4" t="s">
        <v>13</v>
      </c>
      <c r="BW15" s="10">
        <v>4</v>
      </c>
      <c r="BX15" s="11">
        <v>1</v>
      </c>
      <c r="BY15" s="22" t="s">
        <v>14</v>
      </c>
      <c r="BZ15" s="10">
        <v>4</v>
      </c>
      <c r="CA15" s="11">
        <v>1</v>
      </c>
      <c r="CB15" s="4" t="s">
        <v>13</v>
      </c>
      <c r="CC15" s="10">
        <v>8</v>
      </c>
      <c r="CD15" s="11">
        <v>0</v>
      </c>
      <c r="CE15" s="22" t="s">
        <v>14</v>
      </c>
      <c r="CF15" s="10">
        <v>6</v>
      </c>
      <c r="CG15" s="11">
        <v>0</v>
      </c>
      <c r="CH15" s="4" t="s">
        <v>13</v>
      </c>
      <c r="CI15" s="10">
        <v>6</v>
      </c>
      <c r="CJ15" s="11">
        <v>0</v>
      </c>
      <c r="CK15" s="22" t="s">
        <v>14</v>
      </c>
      <c r="CL15" s="10">
        <v>5</v>
      </c>
      <c r="CM15" s="11">
        <v>0</v>
      </c>
      <c r="CN15" s="4" t="s">
        <v>13</v>
      </c>
      <c r="CO15" s="10">
        <v>7</v>
      </c>
      <c r="CP15" s="11">
        <v>5</v>
      </c>
      <c r="CQ15" s="22" t="s">
        <v>14</v>
      </c>
      <c r="CR15" s="10">
        <v>7</v>
      </c>
      <c r="CS15" s="11">
        <v>5</v>
      </c>
      <c r="CT15" s="4" t="s">
        <v>13</v>
      </c>
      <c r="CU15" s="10">
        <v>5</v>
      </c>
      <c r="CV15" s="11">
        <v>6</v>
      </c>
      <c r="CW15" s="22" t="s">
        <v>14</v>
      </c>
      <c r="CX15" s="10">
        <v>4</v>
      </c>
      <c r="CY15" s="11">
        <v>3</v>
      </c>
      <c r="CZ15" s="22" t="s">
        <v>13</v>
      </c>
      <c r="DA15" s="10">
        <v>4</v>
      </c>
      <c r="DB15" s="11">
        <v>2</v>
      </c>
      <c r="DC15" s="22" t="s">
        <v>14</v>
      </c>
      <c r="DD15" s="10">
        <v>3</v>
      </c>
      <c r="DE15" s="11">
        <v>2</v>
      </c>
      <c r="DF15" s="22" t="s">
        <v>13</v>
      </c>
      <c r="DG15" s="10">
        <v>5</v>
      </c>
      <c r="DH15" s="11">
        <v>1</v>
      </c>
      <c r="DI15" s="22" t="s">
        <v>14</v>
      </c>
      <c r="DJ15" s="10">
        <v>5</v>
      </c>
      <c r="DK15" s="11">
        <v>1</v>
      </c>
      <c r="DL15" s="22" t="s">
        <v>13</v>
      </c>
      <c r="DM15" s="10">
        <v>3</v>
      </c>
      <c r="DN15" s="11">
        <v>3</v>
      </c>
      <c r="DO15" s="22" t="s">
        <v>14</v>
      </c>
      <c r="DP15" s="10">
        <v>2</v>
      </c>
      <c r="DQ15" s="11">
        <v>2</v>
      </c>
      <c r="DR15" s="22" t="s">
        <v>13</v>
      </c>
      <c r="DS15" s="10">
        <v>2</v>
      </c>
      <c r="DT15" s="11">
        <v>4</v>
      </c>
      <c r="DU15" s="22" t="s">
        <v>14</v>
      </c>
      <c r="DV15" s="10">
        <v>2</v>
      </c>
      <c r="DW15" s="33">
        <v>4</v>
      </c>
      <c r="DX15" s="4" t="s">
        <v>13</v>
      </c>
      <c r="DY15" s="34">
        <v>0</v>
      </c>
      <c r="DZ15" s="11">
        <v>2</v>
      </c>
      <c r="EA15" s="22" t="s">
        <v>14</v>
      </c>
      <c r="EB15" s="10">
        <v>0</v>
      </c>
      <c r="EC15" s="11">
        <v>3</v>
      </c>
      <c r="ED15" s="4" t="s">
        <v>13</v>
      </c>
      <c r="EE15" s="34">
        <v>4</v>
      </c>
      <c r="EF15" s="11">
        <v>4</v>
      </c>
      <c r="EG15" s="22" t="s">
        <v>14</v>
      </c>
      <c r="EH15" s="10">
        <v>4</v>
      </c>
      <c r="EI15" s="11">
        <v>4</v>
      </c>
      <c r="EJ15" s="4" t="s">
        <v>13</v>
      </c>
      <c r="EK15" s="34">
        <v>2</v>
      </c>
      <c r="EL15" s="11">
        <v>4</v>
      </c>
    </row>
    <row r="16" spans="1:142">
      <c r="A16" s="89"/>
      <c r="B16" s="4" t="s">
        <v>15</v>
      </c>
      <c r="C16" s="10"/>
      <c r="D16" s="11"/>
      <c r="E16" s="22" t="s">
        <v>16</v>
      </c>
      <c r="F16" s="10"/>
      <c r="G16" s="11"/>
      <c r="H16" s="4" t="s">
        <v>15</v>
      </c>
      <c r="I16" s="10"/>
      <c r="J16" s="11"/>
      <c r="K16" s="22" t="s">
        <v>16</v>
      </c>
      <c r="L16" s="10"/>
      <c r="M16" s="11"/>
      <c r="N16" s="4" t="s">
        <v>15</v>
      </c>
      <c r="O16" s="10"/>
      <c r="P16" s="11"/>
      <c r="Q16" s="22" t="s">
        <v>16</v>
      </c>
      <c r="R16" s="10"/>
      <c r="S16" s="11"/>
      <c r="T16" s="4" t="s">
        <v>15</v>
      </c>
      <c r="U16" s="10">
        <v>2</v>
      </c>
      <c r="V16" s="11">
        <v>0</v>
      </c>
      <c r="W16" s="22" t="s">
        <v>16</v>
      </c>
      <c r="X16" s="10">
        <v>2</v>
      </c>
      <c r="Y16" s="11">
        <v>0</v>
      </c>
      <c r="Z16" s="4" t="s">
        <v>15</v>
      </c>
      <c r="AA16" s="10">
        <v>4</v>
      </c>
      <c r="AB16" s="11">
        <v>0</v>
      </c>
      <c r="AC16" s="22" t="s">
        <v>16</v>
      </c>
      <c r="AD16" s="10">
        <v>4</v>
      </c>
      <c r="AE16" s="11">
        <v>0</v>
      </c>
      <c r="AF16" s="4" t="s">
        <v>15</v>
      </c>
      <c r="AG16" s="10">
        <v>5</v>
      </c>
      <c r="AH16" s="11">
        <v>0</v>
      </c>
      <c r="AI16" s="22" t="s">
        <v>16</v>
      </c>
      <c r="AJ16" s="10">
        <v>5</v>
      </c>
      <c r="AK16" s="11">
        <v>0</v>
      </c>
      <c r="AL16" s="4" t="s">
        <v>15</v>
      </c>
      <c r="AM16" s="10">
        <v>3</v>
      </c>
      <c r="AN16" s="11">
        <v>0</v>
      </c>
      <c r="AO16" s="22" t="s">
        <v>16</v>
      </c>
      <c r="AP16" s="10">
        <v>3</v>
      </c>
      <c r="AQ16" s="11">
        <v>0</v>
      </c>
      <c r="AR16" s="4" t="s">
        <v>15</v>
      </c>
      <c r="AS16" s="10">
        <v>6</v>
      </c>
      <c r="AT16" s="11">
        <v>0</v>
      </c>
      <c r="AU16" s="22" t="s">
        <v>16</v>
      </c>
      <c r="AV16" s="10">
        <v>6</v>
      </c>
      <c r="AW16" s="11">
        <v>0</v>
      </c>
      <c r="AX16" s="4" t="s">
        <v>15</v>
      </c>
      <c r="AY16" s="10">
        <v>2</v>
      </c>
      <c r="AZ16" s="11">
        <v>1</v>
      </c>
      <c r="BA16" s="22" t="s">
        <v>16</v>
      </c>
      <c r="BB16" s="10">
        <v>1</v>
      </c>
      <c r="BC16" s="11">
        <v>1</v>
      </c>
      <c r="BD16" s="4" t="s">
        <v>15</v>
      </c>
      <c r="BE16" s="10">
        <v>1</v>
      </c>
      <c r="BF16" s="11">
        <v>1</v>
      </c>
      <c r="BG16" s="22" t="s">
        <v>16</v>
      </c>
      <c r="BH16" s="10">
        <v>1</v>
      </c>
      <c r="BI16" s="11">
        <v>1</v>
      </c>
      <c r="BJ16" s="4" t="s">
        <v>15</v>
      </c>
      <c r="BK16" s="10">
        <v>1</v>
      </c>
      <c r="BL16" s="11">
        <v>0</v>
      </c>
      <c r="BM16" s="22" t="s">
        <v>16</v>
      </c>
      <c r="BN16" s="10">
        <v>1</v>
      </c>
      <c r="BO16" s="11">
        <v>0</v>
      </c>
      <c r="BP16" s="4" t="s">
        <v>15</v>
      </c>
      <c r="BQ16" s="10">
        <v>4</v>
      </c>
      <c r="BR16" s="11">
        <v>1</v>
      </c>
      <c r="BS16" s="22" t="s">
        <v>16</v>
      </c>
      <c r="BT16" s="10">
        <v>4</v>
      </c>
      <c r="BU16" s="11">
        <v>1</v>
      </c>
      <c r="BV16" s="4" t="s">
        <v>15</v>
      </c>
      <c r="BW16" s="10">
        <v>6</v>
      </c>
      <c r="BX16" s="11">
        <v>6</v>
      </c>
      <c r="BY16" s="22" t="s">
        <v>16</v>
      </c>
      <c r="BZ16" s="10">
        <v>6</v>
      </c>
      <c r="CA16" s="11">
        <v>5</v>
      </c>
      <c r="CB16" s="4" t="s">
        <v>15</v>
      </c>
      <c r="CC16" s="10">
        <v>3</v>
      </c>
      <c r="CD16" s="11">
        <v>1</v>
      </c>
      <c r="CE16" s="22" t="s">
        <v>16</v>
      </c>
      <c r="CF16" s="10">
        <v>3</v>
      </c>
      <c r="CG16" s="11">
        <v>2</v>
      </c>
      <c r="CH16" s="4" t="s">
        <v>15</v>
      </c>
      <c r="CI16" s="10">
        <v>4</v>
      </c>
      <c r="CJ16" s="11">
        <v>0</v>
      </c>
      <c r="CK16" s="22" t="s">
        <v>16</v>
      </c>
      <c r="CL16" s="10">
        <v>4</v>
      </c>
      <c r="CM16" s="11">
        <v>1</v>
      </c>
      <c r="CN16" s="4" t="s">
        <v>15</v>
      </c>
      <c r="CO16" s="10">
        <v>5</v>
      </c>
      <c r="CP16" s="11">
        <v>0</v>
      </c>
      <c r="CQ16" s="22" t="s">
        <v>16</v>
      </c>
      <c r="CR16" s="10">
        <v>5</v>
      </c>
      <c r="CS16" s="11">
        <v>0</v>
      </c>
      <c r="CT16" s="4" t="s">
        <v>15</v>
      </c>
      <c r="CU16" s="10">
        <v>6</v>
      </c>
      <c r="CV16" s="11">
        <v>4</v>
      </c>
      <c r="CW16" s="22" t="s">
        <v>16</v>
      </c>
      <c r="CX16" s="10">
        <v>6</v>
      </c>
      <c r="CY16" s="11">
        <v>4</v>
      </c>
      <c r="CZ16" s="22" t="s">
        <v>15</v>
      </c>
      <c r="DA16" s="10">
        <v>4</v>
      </c>
      <c r="DB16" s="11">
        <v>3</v>
      </c>
      <c r="DC16" s="22" t="s">
        <v>16</v>
      </c>
      <c r="DD16" s="10">
        <v>4</v>
      </c>
      <c r="DE16" s="11">
        <v>3</v>
      </c>
      <c r="DF16" s="22" t="s">
        <v>15</v>
      </c>
      <c r="DG16" s="10">
        <v>3</v>
      </c>
      <c r="DH16" s="11">
        <v>2</v>
      </c>
      <c r="DI16" s="22" t="s">
        <v>16</v>
      </c>
      <c r="DJ16" s="10">
        <v>2</v>
      </c>
      <c r="DK16" s="11">
        <v>2</v>
      </c>
      <c r="DL16" s="22" t="s">
        <v>15</v>
      </c>
      <c r="DM16" s="10">
        <v>5</v>
      </c>
      <c r="DN16" s="11">
        <v>1</v>
      </c>
      <c r="DO16" s="22" t="s">
        <v>16</v>
      </c>
      <c r="DP16" s="10">
        <v>5</v>
      </c>
      <c r="DQ16" s="11">
        <v>1</v>
      </c>
      <c r="DR16" s="22" t="s">
        <v>15</v>
      </c>
      <c r="DS16" s="10">
        <v>2</v>
      </c>
      <c r="DT16" s="11">
        <v>2</v>
      </c>
      <c r="DU16" s="22" t="s">
        <v>16</v>
      </c>
      <c r="DV16" s="10">
        <v>2</v>
      </c>
      <c r="DW16" s="33">
        <v>2</v>
      </c>
      <c r="DX16" s="4" t="s">
        <v>15</v>
      </c>
      <c r="DY16" s="34">
        <v>2</v>
      </c>
      <c r="DZ16" s="11">
        <v>3</v>
      </c>
      <c r="EA16" s="22" t="s">
        <v>16</v>
      </c>
      <c r="EB16" s="10">
        <v>2</v>
      </c>
      <c r="EC16" s="11">
        <v>2</v>
      </c>
      <c r="ED16" s="4" t="s">
        <v>15</v>
      </c>
      <c r="EE16" s="34">
        <v>0</v>
      </c>
      <c r="EF16" s="11">
        <v>3</v>
      </c>
      <c r="EG16" s="22" t="s">
        <v>16</v>
      </c>
      <c r="EH16" s="10">
        <v>0</v>
      </c>
      <c r="EI16" s="11">
        <v>3</v>
      </c>
      <c r="EJ16" s="4" t="s">
        <v>15</v>
      </c>
      <c r="EK16" s="34">
        <v>4</v>
      </c>
      <c r="EL16" s="11">
        <v>4</v>
      </c>
    </row>
    <row r="17" spans="1:142" ht="15.75" thickBot="1">
      <c r="A17" s="90"/>
      <c r="B17" s="7" t="s">
        <v>17</v>
      </c>
      <c r="C17" s="17"/>
      <c r="D17" s="18"/>
      <c r="E17" s="23" t="s">
        <v>18</v>
      </c>
      <c r="F17" s="17"/>
      <c r="G17" s="18"/>
      <c r="H17" s="7" t="s">
        <v>17</v>
      </c>
      <c r="I17" s="17"/>
      <c r="J17" s="18"/>
      <c r="K17" s="23" t="s">
        <v>18</v>
      </c>
      <c r="L17" s="17"/>
      <c r="M17" s="18"/>
      <c r="N17" s="7" t="s">
        <v>17</v>
      </c>
      <c r="O17" s="17"/>
      <c r="P17" s="18"/>
      <c r="Q17" s="23" t="s">
        <v>18</v>
      </c>
      <c r="R17" s="17"/>
      <c r="S17" s="18"/>
      <c r="T17" s="7" t="s">
        <v>17</v>
      </c>
      <c r="U17" s="17"/>
      <c r="V17" s="18"/>
      <c r="W17" s="23" t="s">
        <v>18</v>
      </c>
      <c r="X17" s="17"/>
      <c r="Y17" s="18"/>
      <c r="Z17" s="7" t="s">
        <v>17</v>
      </c>
      <c r="AA17" s="17">
        <v>2</v>
      </c>
      <c r="AB17" s="18">
        <v>0</v>
      </c>
      <c r="AC17" s="23" t="s">
        <v>18</v>
      </c>
      <c r="AD17" s="17">
        <v>2</v>
      </c>
      <c r="AE17" s="18">
        <v>0</v>
      </c>
      <c r="AF17" s="7" t="s">
        <v>17</v>
      </c>
      <c r="AG17" s="17">
        <v>4</v>
      </c>
      <c r="AH17" s="18">
        <v>0</v>
      </c>
      <c r="AI17" s="23" t="s">
        <v>18</v>
      </c>
      <c r="AJ17" s="17">
        <v>4</v>
      </c>
      <c r="AK17" s="18">
        <v>0</v>
      </c>
      <c r="AL17" s="7" t="s">
        <v>17</v>
      </c>
      <c r="AM17" s="17">
        <v>5</v>
      </c>
      <c r="AN17" s="18">
        <v>0</v>
      </c>
      <c r="AO17" s="23" t="s">
        <v>18</v>
      </c>
      <c r="AP17" s="17">
        <v>5</v>
      </c>
      <c r="AQ17" s="18">
        <v>0</v>
      </c>
      <c r="AR17" s="7" t="s">
        <v>17</v>
      </c>
      <c r="AS17" s="17">
        <v>3</v>
      </c>
      <c r="AT17" s="18">
        <v>0</v>
      </c>
      <c r="AU17" s="23" t="s">
        <v>18</v>
      </c>
      <c r="AV17" s="17">
        <v>3</v>
      </c>
      <c r="AW17" s="18">
        <v>0</v>
      </c>
      <c r="AX17" s="7" t="s">
        <v>17</v>
      </c>
      <c r="AY17" s="17">
        <v>6</v>
      </c>
      <c r="AZ17" s="18">
        <v>0</v>
      </c>
      <c r="BA17" s="23" t="s">
        <v>18</v>
      </c>
      <c r="BB17" s="17">
        <v>6</v>
      </c>
      <c r="BC17" s="18">
        <v>0</v>
      </c>
      <c r="BD17" s="7" t="s">
        <v>17</v>
      </c>
      <c r="BE17" s="17">
        <v>1</v>
      </c>
      <c r="BF17" s="18">
        <v>1</v>
      </c>
      <c r="BG17" s="23" t="s">
        <v>18</v>
      </c>
      <c r="BH17" s="17">
        <v>1</v>
      </c>
      <c r="BI17" s="18">
        <v>1</v>
      </c>
      <c r="BJ17" s="7" t="s">
        <v>17</v>
      </c>
      <c r="BK17" s="17">
        <v>0</v>
      </c>
      <c r="BL17" s="18">
        <v>1</v>
      </c>
      <c r="BM17" s="23" t="s">
        <v>18</v>
      </c>
      <c r="BN17" s="17">
        <v>0</v>
      </c>
      <c r="BO17" s="18">
        <v>1</v>
      </c>
      <c r="BP17" s="7" t="s">
        <v>17</v>
      </c>
      <c r="BQ17" s="17">
        <v>1</v>
      </c>
      <c r="BR17" s="18">
        <v>0</v>
      </c>
      <c r="BS17" s="23" t="s">
        <v>18</v>
      </c>
      <c r="BT17" s="17">
        <v>1</v>
      </c>
      <c r="BU17" s="18">
        <v>0</v>
      </c>
      <c r="BV17" s="7" t="s">
        <v>17</v>
      </c>
      <c r="BW17" s="17">
        <v>4</v>
      </c>
      <c r="BX17" s="18">
        <v>1</v>
      </c>
      <c r="BY17" s="23" t="s">
        <v>18</v>
      </c>
      <c r="BZ17" s="17">
        <v>4</v>
      </c>
      <c r="CA17" s="18">
        <v>1</v>
      </c>
      <c r="CB17" s="7" t="s">
        <v>17</v>
      </c>
      <c r="CC17" s="17">
        <v>6</v>
      </c>
      <c r="CD17" s="18">
        <v>5</v>
      </c>
      <c r="CE17" s="23" t="s">
        <v>18</v>
      </c>
      <c r="CF17" s="17">
        <v>6</v>
      </c>
      <c r="CG17" s="18">
        <v>5</v>
      </c>
      <c r="CH17" s="7" t="s">
        <v>17</v>
      </c>
      <c r="CI17" s="17">
        <v>3</v>
      </c>
      <c r="CJ17" s="18">
        <v>1</v>
      </c>
      <c r="CK17" s="23" t="s">
        <v>18</v>
      </c>
      <c r="CL17" s="17">
        <v>3</v>
      </c>
      <c r="CM17" s="18">
        <v>1</v>
      </c>
      <c r="CN17" s="7" t="s">
        <v>17</v>
      </c>
      <c r="CO17" s="17">
        <v>4</v>
      </c>
      <c r="CP17" s="18">
        <v>0</v>
      </c>
      <c r="CQ17" s="23" t="s">
        <v>18</v>
      </c>
      <c r="CR17" s="17">
        <v>4</v>
      </c>
      <c r="CS17" s="18">
        <v>0</v>
      </c>
      <c r="CT17" s="7" t="s">
        <v>17</v>
      </c>
      <c r="CU17" s="17">
        <v>5</v>
      </c>
      <c r="CV17" s="18">
        <v>0</v>
      </c>
      <c r="CW17" s="23" t="s">
        <v>18</v>
      </c>
      <c r="CX17" s="17">
        <v>5</v>
      </c>
      <c r="CY17" s="18">
        <v>0</v>
      </c>
      <c r="CZ17" s="23" t="s">
        <v>17</v>
      </c>
      <c r="DA17" s="17">
        <v>6</v>
      </c>
      <c r="DB17" s="18">
        <v>4</v>
      </c>
      <c r="DC17" s="23" t="s">
        <v>18</v>
      </c>
      <c r="DD17" s="17">
        <v>6</v>
      </c>
      <c r="DE17" s="18">
        <v>4</v>
      </c>
      <c r="DF17" s="23" t="s">
        <v>17</v>
      </c>
      <c r="DG17" s="17">
        <v>4</v>
      </c>
      <c r="DH17" s="18">
        <v>3</v>
      </c>
      <c r="DI17" s="23" t="s">
        <v>18</v>
      </c>
      <c r="DJ17" s="17">
        <v>4</v>
      </c>
      <c r="DK17" s="18">
        <v>3</v>
      </c>
      <c r="DL17" s="23" t="s">
        <v>17</v>
      </c>
      <c r="DM17" s="17">
        <v>2</v>
      </c>
      <c r="DN17" s="18">
        <v>2</v>
      </c>
      <c r="DO17" s="23" t="s">
        <v>18</v>
      </c>
      <c r="DP17" s="17">
        <v>2</v>
      </c>
      <c r="DQ17" s="18">
        <v>2</v>
      </c>
      <c r="DR17" s="23" t="s">
        <v>17</v>
      </c>
      <c r="DS17" s="17">
        <v>5</v>
      </c>
      <c r="DT17" s="18">
        <v>1</v>
      </c>
      <c r="DU17" s="23" t="s">
        <v>18</v>
      </c>
      <c r="DV17" s="12">
        <v>5</v>
      </c>
      <c r="DW17" s="35">
        <v>1</v>
      </c>
      <c r="DX17" s="5" t="s">
        <v>17</v>
      </c>
      <c r="DY17" s="36">
        <v>2</v>
      </c>
      <c r="DZ17" s="18">
        <v>2</v>
      </c>
      <c r="EA17" s="23" t="s">
        <v>18</v>
      </c>
      <c r="EB17" s="17">
        <v>2</v>
      </c>
      <c r="EC17" s="18">
        <v>2</v>
      </c>
      <c r="ED17" s="5" t="s">
        <v>17</v>
      </c>
      <c r="EE17" s="36">
        <v>2</v>
      </c>
      <c r="EF17" s="18">
        <v>2</v>
      </c>
      <c r="EG17" s="23" t="s">
        <v>18</v>
      </c>
      <c r="EH17" s="17">
        <v>2</v>
      </c>
      <c r="EI17" s="18">
        <v>2</v>
      </c>
      <c r="EJ17" s="5" t="s">
        <v>17</v>
      </c>
      <c r="EK17" s="36">
        <v>0</v>
      </c>
      <c r="EL17" s="18">
        <v>2</v>
      </c>
    </row>
    <row r="18" spans="1:142" ht="16.5" thickTop="1" thickBot="1">
      <c r="A18" s="86" t="s">
        <v>28</v>
      </c>
      <c r="B18" s="19"/>
      <c r="C18" s="20" t="s">
        <v>25</v>
      </c>
      <c r="D18" s="20" t="s">
        <v>26</v>
      </c>
      <c r="E18" s="24"/>
      <c r="F18" s="20" t="s">
        <v>25</v>
      </c>
      <c r="G18" s="20" t="s">
        <v>26</v>
      </c>
      <c r="H18" s="19"/>
      <c r="I18" s="20" t="s">
        <v>25</v>
      </c>
      <c r="J18" s="20" t="s">
        <v>26</v>
      </c>
      <c r="K18" s="24"/>
      <c r="L18" s="20" t="s">
        <v>25</v>
      </c>
      <c r="M18" s="20" t="s">
        <v>26</v>
      </c>
      <c r="N18" s="19"/>
      <c r="O18" s="20" t="s">
        <v>25</v>
      </c>
      <c r="P18" s="20" t="s">
        <v>26</v>
      </c>
      <c r="Q18" s="24"/>
      <c r="R18" s="20" t="s">
        <v>25</v>
      </c>
      <c r="S18" s="20" t="s">
        <v>26</v>
      </c>
      <c r="T18" s="19"/>
      <c r="U18" s="20" t="s">
        <v>25</v>
      </c>
      <c r="V18" s="20" t="s">
        <v>26</v>
      </c>
      <c r="W18" s="24"/>
      <c r="X18" s="20" t="s">
        <v>25</v>
      </c>
      <c r="Y18" s="20" t="s">
        <v>26</v>
      </c>
      <c r="Z18" s="19"/>
      <c r="AA18" s="20" t="s">
        <v>25</v>
      </c>
      <c r="AB18" s="20" t="s">
        <v>26</v>
      </c>
      <c r="AC18" s="24"/>
      <c r="AD18" s="20" t="s">
        <v>25</v>
      </c>
      <c r="AE18" s="20" t="s">
        <v>26</v>
      </c>
      <c r="AF18" s="19"/>
      <c r="AG18" s="20" t="s">
        <v>25</v>
      </c>
      <c r="AH18" s="20" t="s">
        <v>26</v>
      </c>
      <c r="AI18" s="24"/>
      <c r="AJ18" s="20" t="s">
        <v>25</v>
      </c>
      <c r="AK18" s="20" t="s">
        <v>26</v>
      </c>
      <c r="AL18" s="19"/>
      <c r="AM18" s="20" t="s">
        <v>25</v>
      </c>
      <c r="AN18" s="20" t="s">
        <v>26</v>
      </c>
      <c r="AO18" s="24"/>
      <c r="AP18" s="20" t="s">
        <v>25</v>
      </c>
      <c r="AQ18" s="20" t="s">
        <v>26</v>
      </c>
      <c r="AR18" s="19"/>
      <c r="AS18" s="20" t="s">
        <v>25</v>
      </c>
      <c r="AT18" s="20" t="s">
        <v>26</v>
      </c>
      <c r="AU18" s="24"/>
      <c r="AV18" s="20" t="s">
        <v>25</v>
      </c>
      <c r="AW18" s="20" t="s">
        <v>26</v>
      </c>
      <c r="AX18" s="19"/>
      <c r="AY18" s="20" t="s">
        <v>25</v>
      </c>
      <c r="AZ18" s="20" t="s">
        <v>26</v>
      </c>
      <c r="BA18" s="24"/>
      <c r="BB18" s="20" t="s">
        <v>25</v>
      </c>
      <c r="BC18" s="20" t="s">
        <v>26</v>
      </c>
      <c r="BD18" s="19"/>
      <c r="BE18" s="20" t="s">
        <v>25</v>
      </c>
      <c r="BF18" s="20" t="s">
        <v>26</v>
      </c>
      <c r="BG18" s="24"/>
      <c r="BH18" s="20" t="s">
        <v>25</v>
      </c>
      <c r="BI18" s="20" t="s">
        <v>26</v>
      </c>
      <c r="BJ18" s="19"/>
      <c r="BK18" s="20" t="s">
        <v>25</v>
      </c>
      <c r="BL18" s="20" t="s">
        <v>26</v>
      </c>
      <c r="BM18" s="24"/>
      <c r="BN18" s="20" t="s">
        <v>25</v>
      </c>
      <c r="BO18" s="20" t="s">
        <v>26</v>
      </c>
      <c r="BP18" s="19"/>
      <c r="BQ18" s="20" t="s">
        <v>25</v>
      </c>
      <c r="BR18" s="20" t="s">
        <v>26</v>
      </c>
      <c r="BS18" s="24"/>
      <c r="BT18" s="20" t="s">
        <v>25</v>
      </c>
      <c r="BU18" s="20" t="s">
        <v>26</v>
      </c>
      <c r="BV18" s="19"/>
      <c r="BW18" s="20" t="s">
        <v>25</v>
      </c>
      <c r="BX18" s="20" t="s">
        <v>26</v>
      </c>
      <c r="BY18" s="24"/>
      <c r="BZ18" s="20" t="s">
        <v>25</v>
      </c>
      <c r="CA18" s="20" t="s">
        <v>26</v>
      </c>
      <c r="CB18" s="19"/>
      <c r="CC18" s="20" t="s">
        <v>25</v>
      </c>
      <c r="CD18" s="20" t="s">
        <v>26</v>
      </c>
      <c r="CE18" s="24"/>
      <c r="CF18" s="20" t="s">
        <v>25</v>
      </c>
      <c r="CG18" s="20" t="s">
        <v>26</v>
      </c>
      <c r="CH18" s="19"/>
      <c r="CI18" s="20" t="s">
        <v>25</v>
      </c>
      <c r="CJ18" s="20" t="s">
        <v>26</v>
      </c>
      <c r="CK18" s="24"/>
      <c r="CL18" s="20" t="s">
        <v>25</v>
      </c>
      <c r="CM18" s="20" t="s">
        <v>26</v>
      </c>
      <c r="CN18" s="19"/>
      <c r="CO18" s="20" t="s">
        <v>25</v>
      </c>
      <c r="CP18" s="20" t="s">
        <v>26</v>
      </c>
      <c r="CQ18" s="24"/>
      <c r="CR18" s="20" t="s">
        <v>25</v>
      </c>
      <c r="CS18" s="20" t="s">
        <v>26</v>
      </c>
      <c r="CT18" s="19"/>
      <c r="CU18" s="20" t="s">
        <v>25</v>
      </c>
      <c r="CV18" s="20" t="s">
        <v>26</v>
      </c>
      <c r="CW18" s="24"/>
      <c r="CX18" s="20" t="s">
        <v>25</v>
      </c>
      <c r="CY18" s="20" t="s">
        <v>26</v>
      </c>
      <c r="CZ18" s="24"/>
      <c r="DA18" s="20" t="s">
        <v>25</v>
      </c>
      <c r="DB18" s="20" t="s">
        <v>26</v>
      </c>
      <c r="DC18" s="24"/>
      <c r="DD18" s="20" t="s">
        <v>25</v>
      </c>
      <c r="DE18" s="20" t="s">
        <v>26</v>
      </c>
      <c r="DF18" s="24"/>
      <c r="DG18" s="20" t="s">
        <v>25</v>
      </c>
      <c r="DH18" s="20" t="s">
        <v>26</v>
      </c>
      <c r="DI18" s="24"/>
      <c r="DJ18" s="20" t="s">
        <v>25</v>
      </c>
      <c r="DK18" s="20" t="s">
        <v>26</v>
      </c>
      <c r="DL18" s="24"/>
      <c r="DM18" s="20" t="s">
        <v>25</v>
      </c>
      <c r="DN18" s="20" t="s">
        <v>26</v>
      </c>
      <c r="DO18" s="24"/>
      <c r="DP18" s="20" t="s">
        <v>25</v>
      </c>
      <c r="DQ18" s="20" t="s">
        <v>26</v>
      </c>
      <c r="DR18" s="24"/>
      <c r="DS18" s="20" t="s">
        <v>25</v>
      </c>
      <c r="DT18" s="20" t="s">
        <v>26</v>
      </c>
      <c r="DU18" s="24"/>
      <c r="DV18" s="20" t="s">
        <v>25</v>
      </c>
      <c r="DW18" s="20" t="s">
        <v>26</v>
      </c>
      <c r="DX18" s="37"/>
      <c r="DY18" s="24" t="s">
        <v>25</v>
      </c>
      <c r="DZ18" s="20" t="s">
        <v>26</v>
      </c>
      <c r="EA18" s="24"/>
      <c r="EB18" s="20" t="s">
        <v>25</v>
      </c>
      <c r="EC18" s="20" t="s">
        <v>26</v>
      </c>
      <c r="ED18" s="37"/>
      <c r="EE18" s="24" t="s">
        <v>25</v>
      </c>
      <c r="EF18" s="20" t="s">
        <v>26</v>
      </c>
      <c r="EG18" s="24"/>
      <c r="EH18" s="20" t="s">
        <v>25</v>
      </c>
      <c r="EI18" s="20" t="s">
        <v>26</v>
      </c>
      <c r="EJ18" s="37"/>
      <c r="EK18" s="24" t="s">
        <v>25</v>
      </c>
      <c r="EL18" s="20" t="s">
        <v>26</v>
      </c>
    </row>
    <row r="19" spans="1:142" ht="15" customHeight="1" thickTop="1">
      <c r="A19" s="89"/>
      <c r="B19" s="14" t="s">
        <v>9</v>
      </c>
      <c r="C19" s="15">
        <v>10</v>
      </c>
      <c r="D19" s="16">
        <v>6</v>
      </c>
      <c r="E19" s="21" t="s">
        <v>10</v>
      </c>
      <c r="F19" s="15">
        <v>7</v>
      </c>
      <c r="G19" s="16">
        <v>3</v>
      </c>
      <c r="H19" s="14" t="s">
        <v>9</v>
      </c>
      <c r="I19" s="15">
        <v>6</v>
      </c>
      <c r="J19" s="16">
        <v>7</v>
      </c>
      <c r="K19" s="21" t="s">
        <v>10</v>
      </c>
      <c r="L19" s="15">
        <v>3</v>
      </c>
      <c r="M19" s="16">
        <v>5</v>
      </c>
      <c r="N19" s="14" t="s">
        <v>9</v>
      </c>
      <c r="O19" s="15">
        <v>7</v>
      </c>
      <c r="P19" s="16">
        <v>6</v>
      </c>
      <c r="Q19" s="21" t="s">
        <v>10</v>
      </c>
      <c r="R19" s="15">
        <v>7</v>
      </c>
      <c r="S19" s="16">
        <v>5</v>
      </c>
      <c r="T19" s="14" t="s">
        <v>9</v>
      </c>
      <c r="U19" s="15">
        <v>6</v>
      </c>
      <c r="V19" s="16">
        <v>12</v>
      </c>
      <c r="W19" s="21" t="s">
        <v>10</v>
      </c>
      <c r="X19" s="15">
        <v>3</v>
      </c>
      <c r="Y19" s="16">
        <v>3</v>
      </c>
      <c r="Z19" s="14" t="s">
        <v>9</v>
      </c>
      <c r="AA19" s="15">
        <v>7</v>
      </c>
      <c r="AB19" s="16">
        <v>6</v>
      </c>
      <c r="AC19" s="21" t="s">
        <v>10</v>
      </c>
      <c r="AD19" s="15">
        <v>3</v>
      </c>
      <c r="AE19" s="16">
        <v>6</v>
      </c>
      <c r="AF19" s="14" t="s">
        <v>9</v>
      </c>
      <c r="AG19" s="15">
        <v>6</v>
      </c>
      <c r="AH19" s="16">
        <v>3</v>
      </c>
      <c r="AI19" s="21" t="s">
        <v>10</v>
      </c>
      <c r="AJ19" s="15">
        <v>4</v>
      </c>
      <c r="AK19" s="16">
        <v>3</v>
      </c>
      <c r="AL19" s="14" t="s">
        <v>9</v>
      </c>
      <c r="AM19" s="15">
        <v>11</v>
      </c>
      <c r="AN19" s="16">
        <v>7</v>
      </c>
      <c r="AO19" s="21" t="s">
        <v>10</v>
      </c>
      <c r="AP19" s="15">
        <v>8</v>
      </c>
      <c r="AQ19" s="16">
        <v>4</v>
      </c>
      <c r="AR19" s="14" t="s">
        <v>9</v>
      </c>
      <c r="AS19" s="15">
        <v>8</v>
      </c>
      <c r="AT19" s="16">
        <v>7</v>
      </c>
      <c r="AU19" s="21" t="s">
        <v>10</v>
      </c>
      <c r="AV19" s="15">
        <v>9</v>
      </c>
      <c r="AW19" s="16">
        <v>6</v>
      </c>
      <c r="AX19" s="14" t="s">
        <v>9</v>
      </c>
      <c r="AY19" s="15">
        <v>9</v>
      </c>
      <c r="AZ19" s="16">
        <v>8</v>
      </c>
      <c r="BA19" s="21" t="s">
        <v>10</v>
      </c>
      <c r="BB19" s="15">
        <v>9</v>
      </c>
      <c r="BC19" s="16">
        <v>8</v>
      </c>
      <c r="BD19" s="14" t="s">
        <v>9</v>
      </c>
      <c r="BE19" s="15">
        <v>12</v>
      </c>
      <c r="BF19" s="16">
        <v>10</v>
      </c>
      <c r="BG19" s="21" t="s">
        <v>10</v>
      </c>
      <c r="BH19" s="15">
        <v>10</v>
      </c>
      <c r="BI19" s="16">
        <v>11</v>
      </c>
      <c r="BJ19" s="14" t="s">
        <v>9</v>
      </c>
      <c r="BK19" s="15">
        <v>7</v>
      </c>
      <c r="BL19" s="16">
        <v>4</v>
      </c>
      <c r="BM19" s="21" t="s">
        <v>10</v>
      </c>
      <c r="BN19" s="15">
        <v>4</v>
      </c>
      <c r="BO19" s="16">
        <v>6</v>
      </c>
      <c r="BP19" s="14" t="s">
        <v>9</v>
      </c>
      <c r="BQ19" s="15">
        <v>15</v>
      </c>
      <c r="BR19" s="16">
        <v>12</v>
      </c>
      <c r="BS19" s="21" t="s">
        <v>10</v>
      </c>
      <c r="BT19" s="15">
        <v>13</v>
      </c>
      <c r="BU19" s="16">
        <v>11</v>
      </c>
      <c r="BV19" s="14" t="s">
        <v>9</v>
      </c>
      <c r="BW19" s="15">
        <v>10</v>
      </c>
      <c r="BX19" s="16">
        <v>9</v>
      </c>
      <c r="BY19" s="21" t="s">
        <v>10</v>
      </c>
      <c r="BZ19" s="15">
        <v>10</v>
      </c>
      <c r="CA19" s="16">
        <v>12</v>
      </c>
      <c r="CB19" s="14" t="s">
        <v>9</v>
      </c>
      <c r="CC19" s="15">
        <v>4</v>
      </c>
      <c r="CD19" s="16">
        <v>6</v>
      </c>
      <c r="CE19" s="21" t="s">
        <v>10</v>
      </c>
      <c r="CF19" s="15">
        <v>3</v>
      </c>
      <c r="CG19" s="16">
        <v>4</v>
      </c>
      <c r="CH19" s="14" t="s">
        <v>9</v>
      </c>
      <c r="CI19" s="15">
        <v>7</v>
      </c>
      <c r="CJ19" s="16">
        <v>3</v>
      </c>
      <c r="CK19" s="21" t="s">
        <v>10</v>
      </c>
      <c r="CL19" s="15">
        <v>6</v>
      </c>
      <c r="CM19" s="16">
        <v>3</v>
      </c>
      <c r="CN19" s="14" t="s">
        <v>9</v>
      </c>
      <c r="CO19" s="15">
        <v>7</v>
      </c>
      <c r="CP19" s="16">
        <v>9</v>
      </c>
      <c r="CQ19" s="21" t="s">
        <v>10</v>
      </c>
      <c r="CR19" s="15">
        <v>7</v>
      </c>
      <c r="CS19" s="16">
        <v>8</v>
      </c>
      <c r="CT19" s="14" t="s">
        <v>9</v>
      </c>
      <c r="CU19" s="15">
        <v>4</v>
      </c>
      <c r="CV19" s="16">
        <v>3</v>
      </c>
      <c r="CW19" s="21" t="s">
        <v>10</v>
      </c>
      <c r="CX19" s="15">
        <v>4</v>
      </c>
      <c r="CY19" s="16">
        <v>3</v>
      </c>
      <c r="CZ19" s="21" t="s">
        <v>9</v>
      </c>
      <c r="DA19" s="15">
        <v>9</v>
      </c>
      <c r="DB19" s="16">
        <v>8</v>
      </c>
      <c r="DC19" s="21" t="s">
        <v>10</v>
      </c>
      <c r="DD19" s="15">
        <v>5</v>
      </c>
      <c r="DE19" s="16">
        <v>8</v>
      </c>
      <c r="DF19" s="21" t="s">
        <v>9</v>
      </c>
      <c r="DG19" s="15">
        <v>6</v>
      </c>
      <c r="DH19" s="16">
        <v>10</v>
      </c>
      <c r="DI19" s="21" t="s">
        <v>10</v>
      </c>
      <c r="DJ19" s="15">
        <v>6</v>
      </c>
      <c r="DK19" s="16">
        <v>7</v>
      </c>
      <c r="DL19" s="21" t="s">
        <v>9</v>
      </c>
      <c r="DM19" s="15">
        <v>5</v>
      </c>
      <c r="DN19" s="16">
        <v>4</v>
      </c>
      <c r="DO19" s="21" t="s">
        <v>10</v>
      </c>
      <c r="DP19" s="15">
        <v>3</v>
      </c>
      <c r="DQ19" s="16">
        <v>4</v>
      </c>
      <c r="DR19" s="21" t="s">
        <v>9</v>
      </c>
      <c r="DS19" s="15">
        <v>6</v>
      </c>
      <c r="DT19" s="16">
        <v>11</v>
      </c>
      <c r="DU19" s="21" t="s">
        <v>10</v>
      </c>
      <c r="DV19" s="27">
        <v>6</v>
      </c>
      <c r="DW19" s="31">
        <v>9</v>
      </c>
      <c r="DX19" s="26" t="s">
        <v>9</v>
      </c>
      <c r="DY19" s="32">
        <v>5</v>
      </c>
      <c r="DZ19" s="16">
        <v>13</v>
      </c>
      <c r="EA19" s="21" t="s">
        <v>10</v>
      </c>
      <c r="EB19" s="15">
        <v>5</v>
      </c>
      <c r="EC19" s="16">
        <v>11</v>
      </c>
      <c r="ED19" s="26" t="s">
        <v>9</v>
      </c>
      <c r="EE19" s="32">
        <v>11</v>
      </c>
      <c r="EF19" s="16">
        <v>17</v>
      </c>
      <c r="EG19" s="21" t="s">
        <v>10</v>
      </c>
      <c r="EH19" s="15">
        <v>7</v>
      </c>
      <c r="EI19" s="16">
        <v>15</v>
      </c>
      <c r="EJ19" s="26" t="s">
        <v>9</v>
      </c>
      <c r="EK19" s="32">
        <v>7</v>
      </c>
      <c r="EL19" s="16">
        <v>10</v>
      </c>
    </row>
    <row r="20" spans="1:142">
      <c r="A20" s="89"/>
      <c r="B20" s="4" t="s">
        <v>11</v>
      </c>
      <c r="C20" s="10"/>
      <c r="D20" s="11"/>
      <c r="E20" s="22" t="s">
        <v>12</v>
      </c>
      <c r="F20" s="10"/>
      <c r="G20" s="11"/>
      <c r="H20" s="4" t="s">
        <v>11</v>
      </c>
      <c r="I20" s="10">
        <v>6</v>
      </c>
      <c r="J20" s="11">
        <v>2</v>
      </c>
      <c r="K20" s="22" t="s">
        <v>12</v>
      </c>
      <c r="L20" s="10">
        <v>5</v>
      </c>
      <c r="M20" s="11">
        <v>2</v>
      </c>
      <c r="N20" s="4" t="s">
        <v>11</v>
      </c>
      <c r="O20" s="10">
        <v>4</v>
      </c>
      <c r="P20" s="11">
        <v>2</v>
      </c>
      <c r="Q20" s="22" t="s">
        <v>12</v>
      </c>
      <c r="R20" s="10">
        <v>1</v>
      </c>
      <c r="S20" s="11">
        <v>2</v>
      </c>
      <c r="T20" s="4" t="s">
        <v>11</v>
      </c>
      <c r="U20" s="10">
        <v>3</v>
      </c>
      <c r="V20" s="11">
        <v>3</v>
      </c>
      <c r="W20" s="22" t="s">
        <v>12</v>
      </c>
      <c r="X20" s="10">
        <v>3</v>
      </c>
      <c r="Y20" s="11">
        <v>2</v>
      </c>
      <c r="Z20" s="4" t="s">
        <v>11</v>
      </c>
      <c r="AA20" s="10">
        <v>2</v>
      </c>
      <c r="AB20" s="11">
        <v>3</v>
      </c>
      <c r="AC20" s="22" t="s">
        <v>12</v>
      </c>
      <c r="AD20" s="10">
        <v>2</v>
      </c>
      <c r="AE20" s="11">
        <v>4</v>
      </c>
      <c r="AF20" s="4" t="s">
        <v>11</v>
      </c>
      <c r="AG20" s="10">
        <v>2</v>
      </c>
      <c r="AH20" s="11">
        <v>5</v>
      </c>
      <c r="AI20" s="22" t="s">
        <v>12</v>
      </c>
      <c r="AJ20" s="10">
        <v>3</v>
      </c>
      <c r="AK20" s="11">
        <v>5</v>
      </c>
      <c r="AL20" s="4" t="s">
        <v>11</v>
      </c>
      <c r="AM20" s="10">
        <v>2</v>
      </c>
      <c r="AN20" s="11">
        <v>2</v>
      </c>
      <c r="AO20" s="22" t="s">
        <v>12</v>
      </c>
      <c r="AP20" s="10">
        <v>2</v>
      </c>
      <c r="AQ20" s="11">
        <v>2</v>
      </c>
      <c r="AR20" s="4" t="s">
        <v>11</v>
      </c>
      <c r="AS20" s="10">
        <v>4</v>
      </c>
      <c r="AT20" s="11">
        <v>2</v>
      </c>
      <c r="AU20" s="22" t="s">
        <v>12</v>
      </c>
      <c r="AV20" s="10">
        <v>4</v>
      </c>
      <c r="AW20" s="11">
        <v>2</v>
      </c>
      <c r="AX20" s="4" t="s">
        <v>11</v>
      </c>
      <c r="AY20" s="10">
        <v>5</v>
      </c>
      <c r="AZ20" s="11">
        <v>4</v>
      </c>
      <c r="BA20" s="22" t="s">
        <v>12</v>
      </c>
      <c r="BB20" s="10">
        <v>3</v>
      </c>
      <c r="BC20" s="11">
        <v>3</v>
      </c>
      <c r="BD20" s="4" t="s">
        <v>11</v>
      </c>
      <c r="BE20" s="10">
        <v>5</v>
      </c>
      <c r="BF20" s="11">
        <v>7</v>
      </c>
      <c r="BG20" s="22" t="s">
        <v>12</v>
      </c>
      <c r="BH20" s="10">
        <v>4</v>
      </c>
      <c r="BI20" s="11">
        <v>4</v>
      </c>
      <c r="BJ20" s="4" t="s">
        <v>11</v>
      </c>
      <c r="BK20" s="10">
        <v>6</v>
      </c>
      <c r="BL20" s="11">
        <v>7</v>
      </c>
      <c r="BM20" s="22" t="s">
        <v>12</v>
      </c>
      <c r="BN20" s="10">
        <v>6</v>
      </c>
      <c r="BO20" s="11">
        <v>6</v>
      </c>
      <c r="BP20" s="4" t="s">
        <v>11</v>
      </c>
      <c r="BQ20" s="10">
        <v>6</v>
      </c>
      <c r="BR20" s="11">
        <v>3</v>
      </c>
      <c r="BS20" s="22" t="s">
        <v>12</v>
      </c>
      <c r="BT20" s="10">
        <v>4</v>
      </c>
      <c r="BU20" s="11">
        <v>4</v>
      </c>
      <c r="BV20" s="4" t="s">
        <v>11</v>
      </c>
      <c r="BW20" s="10">
        <v>4</v>
      </c>
      <c r="BX20" s="11">
        <v>3</v>
      </c>
      <c r="BY20" s="22" t="s">
        <v>12</v>
      </c>
      <c r="BZ20" s="10">
        <v>3</v>
      </c>
      <c r="CA20" s="11">
        <v>2</v>
      </c>
      <c r="CB20" s="4" t="s">
        <v>11</v>
      </c>
      <c r="CC20" s="10">
        <v>9</v>
      </c>
      <c r="CD20" s="11">
        <v>9</v>
      </c>
      <c r="CE20" s="22" t="s">
        <v>12</v>
      </c>
      <c r="CF20" s="10">
        <v>8</v>
      </c>
      <c r="CG20" s="11">
        <v>9</v>
      </c>
      <c r="CH20" s="4" t="s">
        <v>11</v>
      </c>
      <c r="CI20" s="10">
        <v>2</v>
      </c>
      <c r="CJ20" s="11">
        <v>5</v>
      </c>
      <c r="CK20" s="22" t="s">
        <v>12</v>
      </c>
      <c r="CL20" s="10">
        <v>2</v>
      </c>
      <c r="CM20" s="11">
        <v>5</v>
      </c>
      <c r="CN20" s="4" t="s">
        <v>11</v>
      </c>
      <c r="CO20" s="10">
        <v>4</v>
      </c>
      <c r="CP20" s="11">
        <v>1</v>
      </c>
      <c r="CQ20" s="22" t="s">
        <v>12</v>
      </c>
      <c r="CR20" s="10">
        <v>3</v>
      </c>
      <c r="CS20" s="11">
        <v>0</v>
      </c>
      <c r="CT20" s="4" t="s">
        <v>11</v>
      </c>
      <c r="CU20" s="10">
        <v>3</v>
      </c>
      <c r="CV20" s="11">
        <v>8</v>
      </c>
      <c r="CW20" s="22" t="s">
        <v>12</v>
      </c>
      <c r="CX20" s="10">
        <v>3</v>
      </c>
      <c r="CY20" s="11">
        <v>7</v>
      </c>
      <c r="CZ20" s="22" t="s">
        <v>11</v>
      </c>
      <c r="DA20" s="10">
        <v>3</v>
      </c>
      <c r="DB20" s="11">
        <v>3</v>
      </c>
      <c r="DC20" s="22" t="s">
        <v>12</v>
      </c>
      <c r="DD20" s="10">
        <v>3</v>
      </c>
      <c r="DE20" s="11">
        <v>3</v>
      </c>
      <c r="DF20" s="22" t="s">
        <v>11</v>
      </c>
      <c r="DG20" s="10">
        <v>6</v>
      </c>
      <c r="DH20" s="11">
        <v>6</v>
      </c>
      <c r="DI20" s="22" t="s">
        <v>12</v>
      </c>
      <c r="DJ20" s="10">
        <v>4</v>
      </c>
      <c r="DK20" s="11">
        <v>8</v>
      </c>
      <c r="DL20" s="22" t="s">
        <v>11</v>
      </c>
      <c r="DM20" s="10">
        <v>5</v>
      </c>
      <c r="DN20" s="11">
        <v>6</v>
      </c>
      <c r="DO20" s="22" t="s">
        <v>12</v>
      </c>
      <c r="DP20" s="10">
        <v>4</v>
      </c>
      <c r="DQ20" s="11">
        <v>6</v>
      </c>
      <c r="DR20" s="22" t="s">
        <v>11</v>
      </c>
      <c r="DS20" s="10">
        <v>3</v>
      </c>
      <c r="DT20" s="11">
        <v>5</v>
      </c>
      <c r="DU20" s="22" t="s">
        <v>12</v>
      </c>
      <c r="DV20" s="10">
        <v>2</v>
      </c>
      <c r="DW20" s="33">
        <v>3</v>
      </c>
      <c r="DX20" s="4" t="s">
        <v>11</v>
      </c>
      <c r="DY20" s="34">
        <v>6</v>
      </c>
      <c r="DZ20" s="11">
        <v>6</v>
      </c>
      <c r="EA20" s="22" t="s">
        <v>12</v>
      </c>
      <c r="EB20" s="10">
        <v>6</v>
      </c>
      <c r="EC20" s="11">
        <v>6</v>
      </c>
      <c r="ED20" s="4" t="s">
        <v>11</v>
      </c>
      <c r="EE20" s="34">
        <v>6</v>
      </c>
      <c r="EF20" s="11">
        <v>8</v>
      </c>
      <c r="EG20" s="22" t="s">
        <v>12</v>
      </c>
      <c r="EH20" s="10">
        <v>5</v>
      </c>
      <c r="EI20" s="11">
        <v>9</v>
      </c>
      <c r="EJ20" s="4" t="s">
        <v>11</v>
      </c>
      <c r="EK20" s="34">
        <v>5</v>
      </c>
      <c r="EL20" s="11">
        <v>13</v>
      </c>
    </row>
    <row r="21" spans="1:142">
      <c r="A21" s="89"/>
      <c r="B21" s="4" t="s">
        <v>13</v>
      </c>
      <c r="C21" s="10"/>
      <c r="D21" s="11"/>
      <c r="E21" s="22" t="s">
        <v>14</v>
      </c>
      <c r="F21" s="10"/>
      <c r="G21" s="11"/>
      <c r="H21" s="4" t="s">
        <v>13</v>
      </c>
      <c r="I21" s="10"/>
      <c r="J21" s="11"/>
      <c r="K21" s="22" t="s">
        <v>14</v>
      </c>
      <c r="L21" s="10"/>
      <c r="M21" s="11"/>
      <c r="N21" s="4" t="s">
        <v>13</v>
      </c>
      <c r="O21" s="10">
        <v>4</v>
      </c>
      <c r="P21" s="11">
        <v>1</v>
      </c>
      <c r="Q21" s="22" t="s">
        <v>14</v>
      </c>
      <c r="R21" s="10">
        <v>4</v>
      </c>
      <c r="S21" s="11">
        <v>1</v>
      </c>
      <c r="T21" s="4" t="s">
        <v>13</v>
      </c>
      <c r="U21" s="10">
        <v>1</v>
      </c>
      <c r="V21" s="11">
        <v>2</v>
      </c>
      <c r="W21" s="22" t="s">
        <v>14</v>
      </c>
      <c r="X21" s="10">
        <v>1</v>
      </c>
      <c r="Y21" s="11">
        <v>2</v>
      </c>
      <c r="Z21" s="4" t="s">
        <v>13</v>
      </c>
      <c r="AA21" s="10">
        <v>3</v>
      </c>
      <c r="AB21" s="11">
        <v>1</v>
      </c>
      <c r="AC21" s="22" t="s">
        <v>14</v>
      </c>
      <c r="AD21" s="10">
        <v>3</v>
      </c>
      <c r="AE21" s="11">
        <v>1</v>
      </c>
      <c r="AF21" s="4" t="s">
        <v>13</v>
      </c>
      <c r="AG21" s="10">
        <v>1</v>
      </c>
      <c r="AH21" s="11">
        <v>3</v>
      </c>
      <c r="AI21" s="22" t="s">
        <v>14</v>
      </c>
      <c r="AJ21" s="10">
        <v>1</v>
      </c>
      <c r="AK21" s="11">
        <v>3</v>
      </c>
      <c r="AL21" s="4" t="s">
        <v>13</v>
      </c>
      <c r="AM21" s="10">
        <v>1</v>
      </c>
      <c r="AN21" s="11">
        <v>5</v>
      </c>
      <c r="AO21" s="22" t="s">
        <v>14</v>
      </c>
      <c r="AP21" s="10">
        <v>1</v>
      </c>
      <c r="AQ21" s="11">
        <v>6</v>
      </c>
      <c r="AR21" s="4" t="s">
        <v>13</v>
      </c>
      <c r="AS21" s="10">
        <v>2</v>
      </c>
      <c r="AT21" s="11">
        <v>2</v>
      </c>
      <c r="AU21" s="22" t="s">
        <v>14</v>
      </c>
      <c r="AV21" s="10">
        <v>1</v>
      </c>
      <c r="AW21" s="11">
        <v>2</v>
      </c>
      <c r="AX21" s="4" t="s">
        <v>13</v>
      </c>
      <c r="AY21" s="10">
        <v>4</v>
      </c>
      <c r="AZ21" s="11">
        <v>1</v>
      </c>
      <c r="BA21" s="22" t="s">
        <v>14</v>
      </c>
      <c r="BB21" s="10">
        <v>5</v>
      </c>
      <c r="BC21" s="11">
        <v>3</v>
      </c>
      <c r="BD21" s="4" t="s">
        <v>13</v>
      </c>
      <c r="BE21" s="10">
        <v>4</v>
      </c>
      <c r="BF21" s="11">
        <v>4</v>
      </c>
      <c r="BG21" s="22" t="s">
        <v>14</v>
      </c>
      <c r="BH21" s="10">
        <v>5</v>
      </c>
      <c r="BI21" s="11">
        <v>4</v>
      </c>
      <c r="BJ21" s="4" t="s">
        <v>13</v>
      </c>
      <c r="BK21" s="10">
        <v>6</v>
      </c>
      <c r="BL21" s="11">
        <v>6</v>
      </c>
      <c r="BM21" s="22" t="s">
        <v>14</v>
      </c>
      <c r="BN21" s="10">
        <v>8</v>
      </c>
      <c r="BO21" s="11">
        <v>5</v>
      </c>
      <c r="BP21" s="4" t="s">
        <v>13</v>
      </c>
      <c r="BQ21" s="10">
        <v>3</v>
      </c>
      <c r="BR21" s="11">
        <v>6</v>
      </c>
      <c r="BS21" s="22" t="s">
        <v>14</v>
      </c>
      <c r="BT21" s="10">
        <v>3</v>
      </c>
      <c r="BU21" s="11">
        <v>6</v>
      </c>
      <c r="BV21" s="4" t="s">
        <v>13</v>
      </c>
      <c r="BW21" s="10">
        <v>3</v>
      </c>
      <c r="BX21" s="11">
        <v>4</v>
      </c>
      <c r="BY21" s="22" t="s">
        <v>14</v>
      </c>
      <c r="BZ21" s="10">
        <v>3</v>
      </c>
      <c r="CA21" s="11">
        <v>4</v>
      </c>
      <c r="CB21" s="4" t="s">
        <v>13</v>
      </c>
      <c r="CC21" s="10">
        <v>2</v>
      </c>
      <c r="CD21" s="11">
        <v>2</v>
      </c>
      <c r="CE21" s="22" t="s">
        <v>14</v>
      </c>
      <c r="CF21" s="10">
        <v>2</v>
      </c>
      <c r="CG21" s="11">
        <v>2</v>
      </c>
      <c r="CH21" s="4" t="s">
        <v>13</v>
      </c>
      <c r="CI21" s="10">
        <v>7</v>
      </c>
      <c r="CJ21" s="11">
        <v>8</v>
      </c>
      <c r="CK21" s="22" t="s">
        <v>14</v>
      </c>
      <c r="CL21" s="10">
        <v>6</v>
      </c>
      <c r="CM21" s="11">
        <v>7</v>
      </c>
      <c r="CN21" s="4" t="s">
        <v>13</v>
      </c>
      <c r="CO21" s="10">
        <v>3</v>
      </c>
      <c r="CP21" s="11">
        <v>5</v>
      </c>
      <c r="CQ21" s="22" t="s">
        <v>14</v>
      </c>
      <c r="CR21" s="10">
        <v>2</v>
      </c>
      <c r="CS21" s="11">
        <v>4</v>
      </c>
      <c r="CT21" s="4" t="s">
        <v>13</v>
      </c>
      <c r="CU21" s="10">
        <v>3</v>
      </c>
      <c r="CV21" s="11">
        <v>1</v>
      </c>
      <c r="CW21" s="22" t="s">
        <v>14</v>
      </c>
      <c r="CX21" s="10">
        <v>3</v>
      </c>
      <c r="CY21" s="11">
        <v>1</v>
      </c>
      <c r="CZ21" s="22" t="s">
        <v>13</v>
      </c>
      <c r="DA21" s="10">
        <v>3</v>
      </c>
      <c r="DB21" s="11">
        <v>7</v>
      </c>
      <c r="DC21" s="22" t="s">
        <v>14</v>
      </c>
      <c r="DD21" s="10">
        <v>3</v>
      </c>
      <c r="DE21" s="11">
        <v>7</v>
      </c>
      <c r="DF21" s="22" t="s">
        <v>13</v>
      </c>
      <c r="DG21" s="10">
        <v>1</v>
      </c>
      <c r="DH21" s="11">
        <v>3</v>
      </c>
      <c r="DI21" s="22" t="s">
        <v>14</v>
      </c>
      <c r="DJ21" s="10">
        <v>2</v>
      </c>
      <c r="DK21" s="11">
        <v>3</v>
      </c>
      <c r="DL21" s="22" t="s">
        <v>13</v>
      </c>
      <c r="DM21" s="10">
        <v>6</v>
      </c>
      <c r="DN21" s="11">
        <v>7</v>
      </c>
      <c r="DO21" s="22" t="s">
        <v>14</v>
      </c>
      <c r="DP21" s="10">
        <v>6</v>
      </c>
      <c r="DQ21" s="11">
        <v>7</v>
      </c>
      <c r="DR21" s="22" t="s">
        <v>13</v>
      </c>
      <c r="DS21" s="10">
        <v>1</v>
      </c>
      <c r="DT21" s="11">
        <v>4</v>
      </c>
      <c r="DU21" s="22" t="s">
        <v>14</v>
      </c>
      <c r="DV21" s="10">
        <v>1</v>
      </c>
      <c r="DW21" s="33">
        <v>5</v>
      </c>
      <c r="DX21" s="4" t="s">
        <v>13</v>
      </c>
      <c r="DY21" s="34">
        <v>2</v>
      </c>
      <c r="DZ21" s="11">
        <v>3</v>
      </c>
      <c r="EA21" s="22" t="s">
        <v>14</v>
      </c>
      <c r="EB21" s="10">
        <v>2</v>
      </c>
      <c r="EC21" s="11">
        <v>4</v>
      </c>
      <c r="ED21" s="4" t="s">
        <v>13</v>
      </c>
      <c r="EE21" s="34">
        <v>3</v>
      </c>
      <c r="EF21" s="11">
        <v>5</v>
      </c>
      <c r="EG21" s="22" t="s">
        <v>14</v>
      </c>
      <c r="EH21" s="10">
        <v>3</v>
      </c>
      <c r="EI21" s="11">
        <v>5</v>
      </c>
      <c r="EJ21" s="4" t="s">
        <v>13</v>
      </c>
      <c r="EK21" s="34">
        <v>4</v>
      </c>
      <c r="EL21" s="11">
        <v>9</v>
      </c>
    </row>
    <row r="22" spans="1:142">
      <c r="A22" s="89"/>
      <c r="B22" s="4" t="s">
        <v>15</v>
      </c>
      <c r="C22" s="10"/>
      <c r="D22" s="11"/>
      <c r="E22" s="22" t="s">
        <v>16</v>
      </c>
      <c r="F22" s="10"/>
      <c r="G22" s="11"/>
      <c r="H22" s="4" t="s">
        <v>15</v>
      </c>
      <c r="I22" s="10"/>
      <c r="J22" s="11"/>
      <c r="K22" s="22" t="s">
        <v>16</v>
      </c>
      <c r="L22" s="10"/>
      <c r="M22" s="11"/>
      <c r="N22" s="4" t="s">
        <v>15</v>
      </c>
      <c r="O22" s="10"/>
      <c r="P22" s="11"/>
      <c r="Q22" s="22" t="s">
        <v>16</v>
      </c>
      <c r="R22" s="10"/>
      <c r="S22" s="11"/>
      <c r="T22" s="4" t="s">
        <v>15</v>
      </c>
      <c r="U22" s="10">
        <v>4</v>
      </c>
      <c r="V22" s="11">
        <v>1</v>
      </c>
      <c r="W22" s="22" t="s">
        <v>16</v>
      </c>
      <c r="X22" s="10">
        <v>4</v>
      </c>
      <c r="Y22" s="11">
        <v>1</v>
      </c>
      <c r="Z22" s="4" t="s">
        <v>15</v>
      </c>
      <c r="AA22" s="10">
        <v>1</v>
      </c>
      <c r="AB22" s="11">
        <v>2</v>
      </c>
      <c r="AC22" s="22" t="s">
        <v>16</v>
      </c>
      <c r="AD22" s="10">
        <v>1</v>
      </c>
      <c r="AE22" s="11">
        <v>2</v>
      </c>
      <c r="AF22" s="4" t="s">
        <v>15</v>
      </c>
      <c r="AG22" s="10">
        <v>3</v>
      </c>
      <c r="AH22" s="11">
        <v>1</v>
      </c>
      <c r="AI22" s="22" t="s">
        <v>16</v>
      </c>
      <c r="AJ22" s="10">
        <v>4</v>
      </c>
      <c r="AK22" s="11">
        <v>1</v>
      </c>
      <c r="AL22" s="4" t="s">
        <v>15</v>
      </c>
      <c r="AM22" s="10">
        <v>1</v>
      </c>
      <c r="AN22" s="11">
        <v>2</v>
      </c>
      <c r="AO22" s="22" t="s">
        <v>16</v>
      </c>
      <c r="AP22" s="10">
        <v>1</v>
      </c>
      <c r="AQ22" s="11">
        <v>2</v>
      </c>
      <c r="AR22" s="4" t="s">
        <v>15</v>
      </c>
      <c r="AS22" s="10">
        <v>1</v>
      </c>
      <c r="AT22" s="11">
        <v>6</v>
      </c>
      <c r="AU22" s="22" t="s">
        <v>16</v>
      </c>
      <c r="AV22" s="10">
        <v>1</v>
      </c>
      <c r="AW22" s="11">
        <v>6</v>
      </c>
      <c r="AX22" s="4" t="s">
        <v>15</v>
      </c>
      <c r="AY22" s="10">
        <v>1</v>
      </c>
      <c r="AZ22" s="11">
        <v>2</v>
      </c>
      <c r="BA22" s="22" t="s">
        <v>16</v>
      </c>
      <c r="BB22" s="10">
        <v>1</v>
      </c>
      <c r="BC22" s="11">
        <v>2</v>
      </c>
      <c r="BD22" s="4" t="s">
        <v>15</v>
      </c>
      <c r="BE22" s="10">
        <v>4</v>
      </c>
      <c r="BF22" s="11">
        <v>1</v>
      </c>
      <c r="BG22" s="22" t="s">
        <v>16</v>
      </c>
      <c r="BH22" s="10">
        <v>4</v>
      </c>
      <c r="BI22" s="11">
        <v>1</v>
      </c>
      <c r="BJ22" s="4" t="s">
        <v>15</v>
      </c>
      <c r="BK22" s="10">
        <v>1</v>
      </c>
      <c r="BL22" s="11">
        <v>2</v>
      </c>
      <c r="BM22" s="22" t="s">
        <v>16</v>
      </c>
      <c r="BN22" s="10">
        <v>1</v>
      </c>
      <c r="BO22" s="11">
        <v>2</v>
      </c>
      <c r="BP22" s="4" t="s">
        <v>15</v>
      </c>
      <c r="BQ22" s="10">
        <v>7</v>
      </c>
      <c r="BR22" s="11">
        <v>6</v>
      </c>
      <c r="BS22" s="22" t="s">
        <v>16</v>
      </c>
      <c r="BT22" s="10">
        <v>7</v>
      </c>
      <c r="BU22" s="11">
        <v>4</v>
      </c>
      <c r="BV22" s="4" t="s">
        <v>15</v>
      </c>
      <c r="BW22" s="10">
        <v>3</v>
      </c>
      <c r="BX22" s="11">
        <v>6</v>
      </c>
      <c r="BY22" s="22" t="s">
        <v>16</v>
      </c>
      <c r="BZ22" s="10">
        <v>3</v>
      </c>
      <c r="CA22" s="11">
        <v>6</v>
      </c>
      <c r="CB22" s="4" t="s">
        <v>15</v>
      </c>
      <c r="CC22" s="10">
        <v>3</v>
      </c>
      <c r="CD22" s="11">
        <v>4</v>
      </c>
      <c r="CE22" s="22" t="s">
        <v>16</v>
      </c>
      <c r="CF22" s="10">
        <v>3</v>
      </c>
      <c r="CG22" s="11">
        <v>3</v>
      </c>
      <c r="CH22" s="4" t="s">
        <v>15</v>
      </c>
      <c r="CI22" s="10">
        <v>2</v>
      </c>
      <c r="CJ22" s="11">
        <v>2</v>
      </c>
      <c r="CK22" s="22" t="s">
        <v>16</v>
      </c>
      <c r="CL22" s="10">
        <v>2</v>
      </c>
      <c r="CM22" s="11">
        <v>3</v>
      </c>
      <c r="CN22" s="4" t="s">
        <v>15</v>
      </c>
      <c r="CO22" s="10">
        <v>5</v>
      </c>
      <c r="CP22" s="11">
        <v>7</v>
      </c>
      <c r="CQ22" s="22" t="s">
        <v>16</v>
      </c>
      <c r="CR22" s="10">
        <v>5</v>
      </c>
      <c r="CS22" s="11">
        <v>7</v>
      </c>
      <c r="CT22" s="4" t="s">
        <v>15</v>
      </c>
      <c r="CU22" s="10">
        <v>2</v>
      </c>
      <c r="CV22" s="11">
        <v>3</v>
      </c>
      <c r="CW22" s="22" t="s">
        <v>16</v>
      </c>
      <c r="CX22" s="10">
        <v>2</v>
      </c>
      <c r="CY22" s="11">
        <v>3</v>
      </c>
      <c r="CZ22" s="22" t="s">
        <v>15</v>
      </c>
      <c r="DA22" s="10">
        <v>3</v>
      </c>
      <c r="DB22" s="11">
        <v>1</v>
      </c>
      <c r="DC22" s="22" t="s">
        <v>16</v>
      </c>
      <c r="DD22" s="10">
        <v>3</v>
      </c>
      <c r="DE22" s="11">
        <v>1</v>
      </c>
      <c r="DF22" s="22" t="s">
        <v>15</v>
      </c>
      <c r="DG22" s="10">
        <v>3</v>
      </c>
      <c r="DH22" s="11">
        <v>5</v>
      </c>
      <c r="DI22" s="22" t="s">
        <v>16</v>
      </c>
      <c r="DJ22" s="10">
        <v>3</v>
      </c>
      <c r="DK22" s="11">
        <v>5</v>
      </c>
      <c r="DL22" s="22" t="s">
        <v>15</v>
      </c>
      <c r="DM22" s="10">
        <v>2</v>
      </c>
      <c r="DN22" s="11">
        <v>3</v>
      </c>
      <c r="DO22" s="22" t="s">
        <v>16</v>
      </c>
      <c r="DP22" s="10">
        <v>2</v>
      </c>
      <c r="DQ22" s="11">
        <v>3</v>
      </c>
      <c r="DR22" s="22" t="s">
        <v>15</v>
      </c>
      <c r="DS22" s="10">
        <v>4</v>
      </c>
      <c r="DT22" s="11">
        <v>6</v>
      </c>
      <c r="DU22" s="22" t="s">
        <v>16</v>
      </c>
      <c r="DV22" s="10">
        <v>4</v>
      </c>
      <c r="DW22" s="33">
        <v>6</v>
      </c>
      <c r="DX22" s="4" t="s">
        <v>15</v>
      </c>
      <c r="DY22" s="34">
        <v>1</v>
      </c>
      <c r="DZ22" s="11">
        <v>4</v>
      </c>
      <c r="EA22" s="22" t="s">
        <v>16</v>
      </c>
      <c r="EB22" s="10">
        <v>1</v>
      </c>
      <c r="EC22" s="11">
        <v>4</v>
      </c>
      <c r="ED22" s="4" t="s">
        <v>15</v>
      </c>
      <c r="EE22" s="34">
        <v>2</v>
      </c>
      <c r="EF22" s="11">
        <v>4</v>
      </c>
      <c r="EG22" s="22" t="s">
        <v>16</v>
      </c>
      <c r="EH22" s="10">
        <v>2</v>
      </c>
      <c r="EI22" s="11">
        <v>4</v>
      </c>
      <c r="EJ22" s="4" t="s">
        <v>15</v>
      </c>
      <c r="EK22" s="34">
        <v>3</v>
      </c>
      <c r="EL22" s="11">
        <v>4</v>
      </c>
    </row>
    <row r="23" spans="1:142" ht="15.75" thickBot="1">
      <c r="A23" s="90"/>
      <c r="B23" s="7" t="s">
        <v>17</v>
      </c>
      <c r="C23" s="17"/>
      <c r="D23" s="18"/>
      <c r="E23" s="23" t="s">
        <v>18</v>
      </c>
      <c r="F23" s="17"/>
      <c r="G23" s="18"/>
      <c r="H23" s="7" t="s">
        <v>17</v>
      </c>
      <c r="I23" s="17"/>
      <c r="J23" s="18"/>
      <c r="K23" s="23" t="s">
        <v>18</v>
      </c>
      <c r="L23" s="17"/>
      <c r="M23" s="18"/>
      <c r="N23" s="7" t="s">
        <v>17</v>
      </c>
      <c r="O23" s="17"/>
      <c r="P23" s="18"/>
      <c r="Q23" s="23" t="s">
        <v>18</v>
      </c>
      <c r="R23" s="17"/>
      <c r="S23" s="18"/>
      <c r="T23" s="7" t="s">
        <v>17</v>
      </c>
      <c r="U23" s="17"/>
      <c r="V23" s="18"/>
      <c r="W23" s="23" t="s">
        <v>18</v>
      </c>
      <c r="X23" s="17"/>
      <c r="Y23" s="18"/>
      <c r="Z23" s="7" t="s">
        <v>17</v>
      </c>
      <c r="AA23" s="17">
        <v>4</v>
      </c>
      <c r="AB23" s="18">
        <v>1</v>
      </c>
      <c r="AC23" s="23" t="s">
        <v>18</v>
      </c>
      <c r="AD23" s="17">
        <v>4</v>
      </c>
      <c r="AE23" s="18">
        <v>1</v>
      </c>
      <c r="AF23" s="7" t="s">
        <v>17</v>
      </c>
      <c r="AG23" s="17">
        <v>1</v>
      </c>
      <c r="AH23" s="18">
        <v>2</v>
      </c>
      <c r="AI23" s="23" t="s">
        <v>18</v>
      </c>
      <c r="AJ23" s="17">
        <v>1</v>
      </c>
      <c r="AK23" s="18">
        <v>2</v>
      </c>
      <c r="AL23" s="7" t="s">
        <v>17</v>
      </c>
      <c r="AM23" s="17">
        <v>4</v>
      </c>
      <c r="AN23" s="18">
        <v>1</v>
      </c>
      <c r="AO23" s="23" t="s">
        <v>18</v>
      </c>
      <c r="AP23" s="17">
        <v>4</v>
      </c>
      <c r="AQ23" s="18">
        <v>1</v>
      </c>
      <c r="AR23" s="7" t="s">
        <v>17</v>
      </c>
      <c r="AS23" s="17">
        <v>1</v>
      </c>
      <c r="AT23" s="18">
        <v>2</v>
      </c>
      <c r="AU23" s="23" t="s">
        <v>18</v>
      </c>
      <c r="AV23" s="17">
        <v>1</v>
      </c>
      <c r="AW23" s="18">
        <v>2</v>
      </c>
      <c r="AX23" s="7" t="s">
        <v>17</v>
      </c>
      <c r="AY23" s="17">
        <v>1</v>
      </c>
      <c r="AZ23" s="18">
        <v>6</v>
      </c>
      <c r="BA23" s="23" t="s">
        <v>18</v>
      </c>
      <c r="BB23" s="17">
        <v>1</v>
      </c>
      <c r="BC23" s="18">
        <v>6</v>
      </c>
      <c r="BD23" s="7" t="s">
        <v>17</v>
      </c>
      <c r="BE23" s="17">
        <v>1</v>
      </c>
      <c r="BF23" s="18">
        <v>2</v>
      </c>
      <c r="BG23" s="23" t="s">
        <v>18</v>
      </c>
      <c r="BH23" s="17">
        <v>1</v>
      </c>
      <c r="BI23" s="18">
        <v>2</v>
      </c>
      <c r="BJ23" s="7" t="s">
        <v>17</v>
      </c>
      <c r="BK23" s="17">
        <v>4</v>
      </c>
      <c r="BL23" s="18">
        <v>1</v>
      </c>
      <c r="BM23" s="23" t="s">
        <v>18</v>
      </c>
      <c r="BN23" s="17">
        <v>4</v>
      </c>
      <c r="BO23" s="18">
        <v>1</v>
      </c>
      <c r="BP23" s="7" t="s">
        <v>17</v>
      </c>
      <c r="BQ23" s="17">
        <v>1</v>
      </c>
      <c r="BR23" s="18">
        <v>2</v>
      </c>
      <c r="BS23" s="23" t="s">
        <v>18</v>
      </c>
      <c r="BT23" s="17">
        <v>1</v>
      </c>
      <c r="BU23" s="18">
        <v>2</v>
      </c>
      <c r="BV23" s="7" t="s">
        <v>17</v>
      </c>
      <c r="BW23" s="17">
        <v>7</v>
      </c>
      <c r="BX23" s="18">
        <v>4</v>
      </c>
      <c r="BY23" s="23" t="s">
        <v>18</v>
      </c>
      <c r="BZ23" s="17">
        <v>7</v>
      </c>
      <c r="CA23" s="18">
        <v>4</v>
      </c>
      <c r="CB23" s="7" t="s">
        <v>17</v>
      </c>
      <c r="CC23" s="17">
        <v>4</v>
      </c>
      <c r="CD23" s="18">
        <v>6</v>
      </c>
      <c r="CE23" s="23" t="s">
        <v>18</v>
      </c>
      <c r="CF23" s="17">
        <v>3</v>
      </c>
      <c r="CG23" s="18">
        <v>6</v>
      </c>
      <c r="CH23" s="7" t="s">
        <v>17</v>
      </c>
      <c r="CI23" s="17">
        <v>3</v>
      </c>
      <c r="CJ23" s="18">
        <v>3</v>
      </c>
      <c r="CK23" s="23" t="s">
        <v>18</v>
      </c>
      <c r="CL23" s="17">
        <v>3</v>
      </c>
      <c r="CM23" s="18">
        <v>3</v>
      </c>
      <c r="CN23" s="7" t="s">
        <v>17</v>
      </c>
      <c r="CO23" s="17">
        <v>2</v>
      </c>
      <c r="CP23" s="18">
        <v>3</v>
      </c>
      <c r="CQ23" s="23" t="s">
        <v>18</v>
      </c>
      <c r="CR23" s="17">
        <v>2</v>
      </c>
      <c r="CS23" s="18">
        <v>3</v>
      </c>
      <c r="CT23" s="7" t="s">
        <v>17</v>
      </c>
      <c r="CU23" s="17">
        <v>5</v>
      </c>
      <c r="CV23" s="18">
        <v>7</v>
      </c>
      <c r="CW23" s="23" t="s">
        <v>18</v>
      </c>
      <c r="CX23" s="17">
        <v>5</v>
      </c>
      <c r="CY23" s="18">
        <v>7</v>
      </c>
      <c r="CZ23" s="23" t="s">
        <v>17</v>
      </c>
      <c r="DA23" s="17">
        <v>2</v>
      </c>
      <c r="DB23" s="18">
        <v>3</v>
      </c>
      <c r="DC23" s="23" t="s">
        <v>18</v>
      </c>
      <c r="DD23" s="17">
        <v>3</v>
      </c>
      <c r="DE23" s="18">
        <v>3</v>
      </c>
      <c r="DF23" s="23" t="s">
        <v>17</v>
      </c>
      <c r="DG23" s="17">
        <v>3</v>
      </c>
      <c r="DH23" s="18">
        <v>1</v>
      </c>
      <c r="DI23" s="23" t="s">
        <v>18</v>
      </c>
      <c r="DJ23" s="17">
        <v>4</v>
      </c>
      <c r="DK23" s="18">
        <v>1</v>
      </c>
      <c r="DL23" s="23" t="s">
        <v>17</v>
      </c>
      <c r="DM23" s="17">
        <v>3</v>
      </c>
      <c r="DN23" s="18">
        <v>5</v>
      </c>
      <c r="DO23" s="23" t="s">
        <v>18</v>
      </c>
      <c r="DP23" s="17">
        <v>3</v>
      </c>
      <c r="DQ23" s="18">
        <v>5</v>
      </c>
      <c r="DR23" s="23" t="s">
        <v>17</v>
      </c>
      <c r="DS23" s="17">
        <v>2</v>
      </c>
      <c r="DT23" s="18">
        <v>3</v>
      </c>
      <c r="DU23" s="23" t="s">
        <v>18</v>
      </c>
      <c r="DV23" s="12">
        <v>2</v>
      </c>
      <c r="DW23" s="35">
        <v>3</v>
      </c>
      <c r="DX23" s="5" t="s">
        <v>17</v>
      </c>
      <c r="DY23" s="36">
        <v>4</v>
      </c>
      <c r="DZ23" s="18">
        <v>6</v>
      </c>
      <c r="EA23" s="23" t="s">
        <v>18</v>
      </c>
      <c r="EB23" s="17">
        <v>4</v>
      </c>
      <c r="EC23" s="18">
        <v>6</v>
      </c>
      <c r="ED23" s="5" t="s">
        <v>17</v>
      </c>
      <c r="EE23" s="36">
        <v>1</v>
      </c>
      <c r="EF23" s="18">
        <v>4</v>
      </c>
      <c r="EG23" s="23" t="s">
        <v>18</v>
      </c>
      <c r="EH23" s="17">
        <v>1</v>
      </c>
      <c r="EI23" s="18">
        <v>4</v>
      </c>
      <c r="EJ23" s="5" t="s">
        <v>17</v>
      </c>
      <c r="EK23" s="36">
        <v>2</v>
      </c>
      <c r="EL23" s="18">
        <v>3</v>
      </c>
    </row>
    <row r="24" spans="1:142" ht="16.5" thickTop="1" thickBot="1">
      <c r="A24" s="91" t="s">
        <v>29</v>
      </c>
      <c r="B24" s="19"/>
      <c r="C24" s="20" t="s">
        <v>25</v>
      </c>
      <c r="D24" s="20" t="s">
        <v>26</v>
      </c>
      <c r="E24" s="24"/>
      <c r="F24" s="20" t="s">
        <v>25</v>
      </c>
      <c r="G24" s="20" t="s">
        <v>26</v>
      </c>
      <c r="H24" s="19"/>
      <c r="I24" s="20" t="s">
        <v>25</v>
      </c>
      <c r="J24" s="20" t="s">
        <v>26</v>
      </c>
      <c r="K24" s="24"/>
      <c r="L24" s="20" t="s">
        <v>25</v>
      </c>
      <c r="M24" s="20" t="s">
        <v>26</v>
      </c>
      <c r="N24" s="19"/>
      <c r="O24" s="20" t="s">
        <v>25</v>
      </c>
      <c r="P24" s="20" t="s">
        <v>26</v>
      </c>
      <c r="Q24" s="24"/>
      <c r="R24" s="20" t="s">
        <v>25</v>
      </c>
      <c r="S24" s="20" t="s">
        <v>26</v>
      </c>
      <c r="T24" s="19"/>
      <c r="U24" s="20" t="s">
        <v>25</v>
      </c>
      <c r="V24" s="20" t="s">
        <v>26</v>
      </c>
      <c r="W24" s="24"/>
      <c r="X24" s="20" t="s">
        <v>25</v>
      </c>
      <c r="Y24" s="20" t="s">
        <v>26</v>
      </c>
      <c r="Z24" s="19"/>
      <c r="AA24" s="20" t="s">
        <v>25</v>
      </c>
      <c r="AB24" s="20" t="s">
        <v>26</v>
      </c>
      <c r="AC24" s="24"/>
      <c r="AD24" s="20" t="s">
        <v>25</v>
      </c>
      <c r="AE24" s="20" t="s">
        <v>26</v>
      </c>
      <c r="AF24" s="19"/>
      <c r="AG24" s="20" t="s">
        <v>25</v>
      </c>
      <c r="AH24" s="20" t="s">
        <v>26</v>
      </c>
      <c r="AI24" s="24"/>
      <c r="AJ24" s="20" t="s">
        <v>25</v>
      </c>
      <c r="AK24" s="20" t="s">
        <v>26</v>
      </c>
      <c r="AL24" s="19"/>
      <c r="AM24" s="20" t="s">
        <v>25</v>
      </c>
      <c r="AN24" s="20" t="s">
        <v>26</v>
      </c>
      <c r="AO24" s="24"/>
      <c r="AP24" s="20" t="s">
        <v>25</v>
      </c>
      <c r="AQ24" s="20" t="s">
        <v>26</v>
      </c>
      <c r="AR24" s="19"/>
      <c r="AS24" s="20" t="s">
        <v>25</v>
      </c>
      <c r="AT24" s="20" t="s">
        <v>26</v>
      </c>
      <c r="AU24" s="24"/>
      <c r="AV24" s="20" t="s">
        <v>25</v>
      </c>
      <c r="AW24" s="20" t="s">
        <v>26</v>
      </c>
      <c r="AX24" s="19"/>
      <c r="AY24" s="20" t="s">
        <v>25</v>
      </c>
      <c r="AZ24" s="20" t="s">
        <v>26</v>
      </c>
      <c r="BA24" s="24"/>
      <c r="BB24" s="20" t="s">
        <v>25</v>
      </c>
      <c r="BC24" s="20" t="s">
        <v>26</v>
      </c>
      <c r="BD24" s="19"/>
      <c r="BE24" s="20" t="s">
        <v>25</v>
      </c>
      <c r="BF24" s="20" t="s">
        <v>26</v>
      </c>
      <c r="BG24" s="24"/>
      <c r="BH24" s="20" t="s">
        <v>25</v>
      </c>
      <c r="BI24" s="20" t="s">
        <v>26</v>
      </c>
      <c r="BJ24" s="19"/>
      <c r="BK24" s="20" t="s">
        <v>25</v>
      </c>
      <c r="BL24" s="20" t="s">
        <v>26</v>
      </c>
      <c r="BM24" s="24"/>
      <c r="BN24" s="20" t="s">
        <v>25</v>
      </c>
      <c r="BO24" s="20" t="s">
        <v>26</v>
      </c>
      <c r="BP24" s="19"/>
      <c r="BQ24" s="20" t="s">
        <v>25</v>
      </c>
      <c r="BR24" s="20" t="s">
        <v>26</v>
      </c>
      <c r="BS24" s="24"/>
      <c r="BT24" s="20" t="s">
        <v>25</v>
      </c>
      <c r="BU24" s="20" t="s">
        <v>26</v>
      </c>
      <c r="BV24" s="19"/>
      <c r="BW24" s="20" t="s">
        <v>25</v>
      </c>
      <c r="BX24" s="20" t="s">
        <v>26</v>
      </c>
      <c r="BY24" s="24"/>
      <c r="BZ24" s="20" t="s">
        <v>25</v>
      </c>
      <c r="CA24" s="20" t="s">
        <v>26</v>
      </c>
      <c r="CB24" s="19"/>
      <c r="CC24" s="20" t="s">
        <v>25</v>
      </c>
      <c r="CD24" s="20" t="s">
        <v>26</v>
      </c>
      <c r="CE24" s="24"/>
      <c r="CF24" s="20" t="s">
        <v>25</v>
      </c>
      <c r="CG24" s="20" t="s">
        <v>26</v>
      </c>
      <c r="CH24" s="19"/>
      <c r="CI24" s="20" t="s">
        <v>25</v>
      </c>
      <c r="CJ24" s="20" t="s">
        <v>26</v>
      </c>
      <c r="CK24" s="24"/>
      <c r="CL24" s="20" t="s">
        <v>25</v>
      </c>
      <c r="CM24" s="20" t="s">
        <v>26</v>
      </c>
      <c r="CN24" s="19"/>
      <c r="CO24" s="20" t="s">
        <v>25</v>
      </c>
      <c r="CP24" s="20" t="s">
        <v>26</v>
      </c>
      <c r="CQ24" s="24"/>
      <c r="CR24" s="20" t="s">
        <v>25</v>
      </c>
      <c r="CS24" s="20" t="s">
        <v>26</v>
      </c>
      <c r="CT24" s="19"/>
      <c r="CU24" s="20" t="s">
        <v>25</v>
      </c>
      <c r="CV24" s="20" t="s">
        <v>26</v>
      </c>
      <c r="CW24" s="24"/>
      <c r="CX24" s="20" t="s">
        <v>25</v>
      </c>
      <c r="CY24" s="20" t="s">
        <v>26</v>
      </c>
      <c r="CZ24" s="24"/>
      <c r="DA24" s="20" t="s">
        <v>25</v>
      </c>
      <c r="DB24" s="20" t="s">
        <v>26</v>
      </c>
      <c r="DC24" s="24"/>
      <c r="DD24" s="20" t="s">
        <v>25</v>
      </c>
      <c r="DE24" s="20" t="s">
        <v>26</v>
      </c>
      <c r="DF24" s="24"/>
      <c r="DG24" s="20" t="s">
        <v>25</v>
      </c>
      <c r="DH24" s="20" t="s">
        <v>26</v>
      </c>
      <c r="DI24" s="24"/>
      <c r="DJ24" s="20" t="s">
        <v>25</v>
      </c>
      <c r="DK24" s="20" t="s">
        <v>26</v>
      </c>
      <c r="DL24" s="24"/>
      <c r="DM24" s="20" t="s">
        <v>25</v>
      </c>
      <c r="DN24" s="20" t="s">
        <v>26</v>
      </c>
      <c r="DO24" s="24"/>
      <c r="DP24" s="20" t="s">
        <v>25</v>
      </c>
      <c r="DQ24" s="20" t="s">
        <v>26</v>
      </c>
      <c r="DR24" s="24"/>
      <c r="DS24" s="20" t="s">
        <v>25</v>
      </c>
      <c r="DT24" s="20" t="s">
        <v>26</v>
      </c>
      <c r="DU24" s="24"/>
      <c r="DV24" s="20" t="s">
        <v>25</v>
      </c>
      <c r="DW24" s="20" t="s">
        <v>26</v>
      </c>
      <c r="DX24" s="37"/>
      <c r="DY24" s="24" t="s">
        <v>25</v>
      </c>
      <c r="DZ24" s="20" t="s">
        <v>26</v>
      </c>
      <c r="EA24" s="24"/>
      <c r="EB24" s="20" t="s">
        <v>25</v>
      </c>
      <c r="EC24" s="20" t="s">
        <v>26</v>
      </c>
      <c r="ED24" s="37"/>
      <c r="EE24" s="24" t="s">
        <v>25</v>
      </c>
      <c r="EF24" s="20" t="s">
        <v>26</v>
      </c>
      <c r="EG24" s="24"/>
      <c r="EH24" s="20" t="s">
        <v>25</v>
      </c>
      <c r="EI24" s="20" t="s">
        <v>26</v>
      </c>
      <c r="EJ24" s="37"/>
      <c r="EK24" s="24" t="s">
        <v>25</v>
      </c>
      <c r="EL24" s="20" t="s">
        <v>26</v>
      </c>
    </row>
    <row r="25" spans="1:142" ht="15" customHeight="1" thickTop="1">
      <c r="A25" s="89"/>
      <c r="B25" s="14" t="s">
        <v>9</v>
      </c>
      <c r="C25" s="15">
        <v>8</v>
      </c>
      <c r="D25" s="16">
        <v>4</v>
      </c>
      <c r="E25" s="21" t="s">
        <v>10</v>
      </c>
      <c r="F25" s="15">
        <v>7</v>
      </c>
      <c r="G25" s="16">
        <v>4</v>
      </c>
      <c r="H25" s="14" t="s">
        <v>9</v>
      </c>
      <c r="I25" s="15">
        <v>18</v>
      </c>
      <c r="J25" s="16">
        <v>5</v>
      </c>
      <c r="K25" s="21" t="s">
        <v>10</v>
      </c>
      <c r="L25" s="15">
        <v>16</v>
      </c>
      <c r="M25" s="16">
        <v>5</v>
      </c>
      <c r="N25" s="14" t="s">
        <v>9</v>
      </c>
      <c r="O25" s="15">
        <v>6</v>
      </c>
      <c r="P25" s="16">
        <v>4</v>
      </c>
      <c r="Q25" s="21" t="s">
        <v>10</v>
      </c>
      <c r="R25" s="15">
        <v>6</v>
      </c>
      <c r="S25" s="16">
        <v>4</v>
      </c>
      <c r="T25" s="14" t="s">
        <v>9</v>
      </c>
      <c r="U25" s="15">
        <v>13</v>
      </c>
      <c r="V25" s="16">
        <v>3</v>
      </c>
      <c r="W25" s="21" t="s">
        <v>10</v>
      </c>
      <c r="X25" s="15">
        <v>3</v>
      </c>
      <c r="Y25" s="16">
        <v>2</v>
      </c>
      <c r="Z25" s="14" t="s">
        <v>9</v>
      </c>
      <c r="AA25" s="15">
        <v>17</v>
      </c>
      <c r="AB25" s="16">
        <v>3</v>
      </c>
      <c r="AC25" s="21" t="s">
        <v>10</v>
      </c>
      <c r="AD25" s="15">
        <v>8</v>
      </c>
      <c r="AE25" s="16">
        <v>1</v>
      </c>
      <c r="AF25" s="14" t="s">
        <v>9</v>
      </c>
      <c r="AG25" s="15">
        <v>17</v>
      </c>
      <c r="AH25" s="16">
        <v>6</v>
      </c>
      <c r="AI25" s="21" t="s">
        <v>10</v>
      </c>
      <c r="AJ25" s="15">
        <v>13</v>
      </c>
      <c r="AK25" s="16">
        <v>1</v>
      </c>
      <c r="AL25" s="14" t="s">
        <v>9</v>
      </c>
      <c r="AM25" s="15">
        <v>13</v>
      </c>
      <c r="AN25" s="16">
        <v>5</v>
      </c>
      <c r="AO25" s="21" t="s">
        <v>10</v>
      </c>
      <c r="AP25" s="15">
        <v>8</v>
      </c>
      <c r="AQ25" s="16">
        <v>3</v>
      </c>
      <c r="AR25" s="14" t="s">
        <v>9</v>
      </c>
      <c r="AS25" s="15">
        <v>15</v>
      </c>
      <c r="AT25" s="16">
        <v>7</v>
      </c>
      <c r="AU25" s="21" t="s">
        <v>10</v>
      </c>
      <c r="AV25" s="15">
        <v>12</v>
      </c>
      <c r="AW25" s="16">
        <v>6</v>
      </c>
      <c r="AX25" s="14" t="s">
        <v>9</v>
      </c>
      <c r="AY25" s="15">
        <v>7</v>
      </c>
      <c r="AZ25" s="16">
        <v>7</v>
      </c>
      <c r="BA25" s="21" t="s">
        <v>10</v>
      </c>
      <c r="BB25" s="15">
        <v>6</v>
      </c>
      <c r="BC25" s="16">
        <v>5</v>
      </c>
      <c r="BD25" s="14" t="s">
        <v>9</v>
      </c>
      <c r="BE25" s="15">
        <v>12</v>
      </c>
      <c r="BF25" s="16">
        <v>4</v>
      </c>
      <c r="BG25" s="21" t="s">
        <v>10</v>
      </c>
      <c r="BH25" s="15">
        <v>6</v>
      </c>
      <c r="BI25" s="16">
        <v>4</v>
      </c>
      <c r="BJ25" s="14" t="s">
        <v>9</v>
      </c>
      <c r="BK25" s="15">
        <v>14</v>
      </c>
      <c r="BL25" s="16">
        <v>3</v>
      </c>
      <c r="BM25" s="21" t="s">
        <v>10</v>
      </c>
      <c r="BN25" s="15">
        <v>8</v>
      </c>
      <c r="BO25" s="16">
        <v>4</v>
      </c>
      <c r="BP25" s="14" t="s">
        <v>9</v>
      </c>
      <c r="BQ25" s="15">
        <v>14</v>
      </c>
      <c r="BR25" s="16">
        <v>8</v>
      </c>
      <c r="BS25" s="21" t="s">
        <v>10</v>
      </c>
      <c r="BT25" s="15">
        <v>10</v>
      </c>
      <c r="BU25" s="16">
        <v>6</v>
      </c>
      <c r="BV25" s="14" t="s">
        <v>9</v>
      </c>
      <c r="BW25" s="15">
        <v>11</v>
      </c>
      <c r="BX25" s="16">
        <v>7</v>
      </c>
      <c r="BY25" s="21" t="s">
        <v>10</v>
      </c>
      <c r="BZ25" s="15">
        <v>6</v>
      </c>
      <c r="CA25" s="16">
        <v>4</v>
      </c>
      <c r="CB25" s="14" t="s">
        <v>9</v>
      </c>
      <c r="CC25" s="15">
        <v>11</v>
      </c>
      <c r="CD25" s="16">
        <v>2</v>
      </c>
      <c r="CE25" s="21" t="s">
        <v>10</v>
      </c>
      <c r="CF25" s="15">
        <v>12</v>
      </c>
      <c r="CG25" s="16">
        <v>1</v>
      </c>
      <c r="CH25" s="14" t="s">
        <v>9</v>
      </c>
      <c r="CI25" s="15">
        <v>10</v>
      </c>
      <c r="CJ25" s="16">
        <v>7</v>
      </c>
      <c r="CK25" s="21" t="s">
        <v>10</v>
      </c>
      <c r="CL25" s="15">
        <v>6</v>
      </c>
      <c r="CM25" s="16">
        <v>5</v>
      </c>
      <c r="CN25" s="14" t="s">
        <v>9</v>
      </c>
      <c r="CO25" s="15">
        <v>14</v>
      </c>
      <c r="CP25" s="16">
        <v>1</v>
      </c>
      <c r="CQ25" s="21" t="s">
        <v>10</v>
      </c>
      <c r="CR25" s="15">
        <v>11</v>
      </c>
      <c r="CS25" s="16">
        <v>3</v>
      </c>
      <c r="CT25" s="14" t="s">
        <v>9</v>
      </c>
      <c r="CU25" s="15">
        <v>14</v>
      </c>
      <c r="CV25" s="16">
        <v>2</v>
      </c>
      <c r="CW25" s="21" t="s">
        <v>10</v>
      </c>
      <c r="CX25" s="15">
        <v>8</v>
      </c>
      <c r="CY25" s="16">
        <v>1</v>
      </c>
      <c r="CZ25" s="21" t="s">
        <v>9</v>
      </c>
      <c r="DA25" s="15">
        <v>15</v>
      </c>
      <c r="DB25" s="16">
        <v>7</v>
      </c>
      <c r="DC25" s="21" t="s">
        <v>10</v>
      </c>
      <c r="DD25" s="15">
        <v>13</v>
      </c>
      <c r="DE25" s="16">
        <v>6</v>
      </c>
      <c r="DF25" s="21" t="s">
        <v>9</v>
      </c>
      <c r="DG25" s="15">
        <v>5</v>
      </c>
      <c r="DH25" s="16">
        <v>6</v>
      </c>
      <c r="DI25" s="21" t="s">
        <v>10</v>
      </c>
      <c r="DJ25" s="15">
        <v>7</v>
      </c>
      <c r="DK25" s="16">
        <v>5</v>
      </c>
      <c r="DL25" s="21" t="s">
        <v>9</v>
      </c>
      <c r="DM25" s="15">
        <v>13</v>
      </c>
      <c r="DN25" s="16">
        <v>4</v>
      </c>
      <c r="DO25" s="21" t="s">
        <v>10</v>
      </c>
      <c r="DP25" s="15">
        <v>9</v>
      </c>
      <c r="DQ25" s="16">
        <v>4</v>
      </c>
      <c r="DR25" s="21" t="s">
        <v>9</v>
      </c>
      <c r="DS25" s="15">
        <v>18</v>
      </c>
      <c r="DT25" s="16">
        <v>5</v>
      </c>
      <c r="DU25" s="21" t="s">
        <v>10</v>
      </c>
      <c r="DV25" s="27">
        <v>19</v>
      </c>
      <c r="DW25" s="31">
        <v>4</v>
      </c>
      <c r="DX25" s="26" t="s">
        <v>9</v>
      </c>
      <c r="DY25" s="32">
        <v>14</v>
      </c>
      <c r="DZ25" s="16">
        <v>11</v>
      </c>
      <c r="EA25" s="21" t="s">
        <v>10</v>
      </c>
      <c r="EB25" s="15">
        <v>10</v>
      </c>
      <c r="EC25" s="16">
        <v>9</v>
      </c>
      <c r="ED25" s="26" t="s">
        <v>9</v>
      </c>
      <c r="EE25" s="32">
        <v>37</v>
      </c>
      <c r="EF25" s="16">
        <v>9</v>
      </c>
      <c r="EG25" s="21" t="s">
        <v>10</v>
      </c>
      <c r="EH25" s="15">
        <v>33</v>
      </c>
      <c r="EI25" s="16">
        <v>10</v>
      </c>
      <c r="EJ25" s="26" t="s">
        <v>9</v>
      </c>
      <c r="EK25" s="32">
        <v>28</v>
      </c>
      <c r="EL25" s="16">
        <v>10</v>
      </c>
    </row>
    <row r="26" spans="1:142">
      <c r="A26" s="89"/>
      <c r="B26" s="4" t="s">
        <v>11</v>
      </c>
      <c r="C26" s="10"/>
      <c r="D26" s="11"/>
      <c r="E26" s="22" t="s">
        <v>12</v>
      </c>
      <c r="F26" s="10"/>
      <c r="G26" s="11"/>
      <c r="H26" s="4" t="s">
        <v>11</v>
      </c>
      <c r="I26" s="10">
        <v>3</v>
      </c>
      <c r="J26" s="11">
        <v>4</v>
      </c>
      <c r="K26" s="22" t="s">
        <v>12</v>
      </c>
      <c r="L26" s="10">
        <v>4</v>
      </c>
      <c r="M26" s="11">
        <v>4</v>
      </c>
      <c r="N26" s="4" t="s">
        <v>11</v>
      </c>
      <c r="O26" s="10">
        <v>7</v>
      </c>
      <c r="P26" s="11">
        <v>3</v>
      </c>
      <c r="Q26" s="22" t="s">
        <v>12</v>
      </c>
      <c r="R26" s="10">
        <v>7</v>
      </c>
      <c r="S26" s="11">
        <v>4</v>
      </c>
      <c r="T26" s="4" t="s">
        <v>11</v>
      </c>
      <c r="U26" s="10">
        <v>4</v>
      </c>
      <c r="V26" s="11">
        <v>3</v>
      </c>
      <c r="W26" s="22" t="s">
        <v>12</v>
      </c>
      <c r="X26" s="10">
        <v>3</v>
      </c>
      <c r="Y26" s="11">
        <v>2</v>
      </c>
      <c r="Z26" s="4" t="s">
        <v>11</v>
      </c>
      <c r="AA26" s="10">
        <v>3</v>
      </c>
      <c r="AB26" s="11">
        <v>3</v>
      </c>
      <c r="AC26" s="22" t="s">
        <v>12</v>
      </c>
      <c r="AD26" s="10">
        <v>2</v>
      </c>
      <c r="AE26" s="11">
        <v>3</v>
      </c>
      <c r="AF26" s="4" t="s">
        <v>11</v>
      </c>
      <c r="AG26" s="10">
        <v>3</v>
      </c>
      <c r="AH26" s="11">
        <v>1</v>
      </c>
      <c r="AI26" s="22" t="s">
        <v>12</v>
      </c>
      <c r="AJ26" s="10">
        <v>2</v>
      </c>
      <c r="AK26" s="11">
        <v>2</v>
      </c>
      <c r="AL26" s="4" t="s">
        <v>11</v>
      </c>
      <c r="AM26" s="10">
        <v>6</v>
      </c>
      <c r="AN26" s="11">
        <v>1</v>
      </c>
      <c r="AO26" s="22" t="s">
        <v>12</v>
      </c>
      <c r="AP26" s="10">
        <v>4</v>
      </c>
      <c r="AQ26" s="11">
        <v>1</v>
      </c>
      <c r="AR26" s="4" t="s">
        <v>11</v>
      </c>
      <c r="AS26" s="10">
        <v>9</v>
      </c>
      <c r="AT26" s="11">
        <v>3</v>
      </c>
      <c r="AU26" s="22" t="s">
        <v>12</v>
      </c>
      <c r="AV26" s="10">
        <v>7</v>
      </c>
      <c r="AW26" s="11">
        <v>3</v>
      </c>
      <c r="AX26" s="4" t="s">
        <v>11</v>
      </c>
      <c r="AY26" s="10">
        <v>12</v>
      </c>
      <c r="AZ26" s="11">
        <v>4</v>
      </c>
      <c r="BA26" s="22" t="s">
        <v>12</v>
      </c>
      <c r="BB26" s="10">
        <v>8</v>
      </c>
      <c r="BC26" s="11">
        <v>6</v>
      </c>
      <c r="BD26" s="4" t="s">
        <v>11</v>
      </c>
      <c r="BE26" s="10">
        <v>7</v>
      </c>
      <c r="BF26" s="11">
        <v>5</v>
      </c>
      <c r="BG26" s="22" t="s">
        <v>12</v>
      </c>
      <c r="BH26" s="10">
        <v>6</v>
      </c>
      <c r="BI26" s="11">
        <v>5</v>
      </c>
      <c r="BJ26" s="4" t="s">
        <v>11</v>
      </c>
      <c r="BK26" s="10">
        <v>6</v>
      </c>
      <c r="BL26" s="11">
        <v>5</v>
      </c>
      <c r="BM26" s="22" t="s">
        <v>12</v>
      </c>
      <c r="BN26" s="10">
        <v>6</v>
      </c>
      <c r="BO26" s="11">
        <v>6</v>
      </c>
      <c r="BP26" s="4" t="s">
        <v>11</v>
      </c>
      <c r="BQ26" s="10">
        <v>4</v>
      </c>
      <c r="BR26" s="11">
        <v>3</v>
      </c>
      <c r="BS26" s="22" t="s">
        <v>12</v>
      </c>
      <c r="BT26" s="10">
        <v>4</v>
      </c>
      <c r="BU26" s="11">
        <v>5</v>
      </c>
      <c r="BV26" s="4" t="s">
        <v>11</v>
      </c>
      <c r="BW26" s="10">
        <v>4</v>
      </c>
      <c r="BX26" s="11">
        <v>3</v>
      </c>
      <c r="BY26" s="22" t="s">
        <v>12</v>
      </c>
      <c r="BZ26" s="10">
        <v>3</v>
      </c>
      <c r="CA26" s="11">
        <v>3</v>
      </c>
      <c r="CB26" s="4" t="s">
        <v>11</v>
      </c>
      <c r="CC26" s="10">
        <v>8</v>
      </c>
      <c r="CD26" s="11">
        <v>3</v>
      </c>
      <c r="CE26" s="22" t="s">
        <v>12</v>
      </c>
      <c r="CF26" s="10">
        <v>8</v>
      </c>
      <c r="CG26" s="11">
        <v>4</v>
      </c>
      <c r="CH26" s="4" t="s">
        <v>11</v>
      </c>
      <c r="CI26" s="10">
        <v>6</v>
      </c>
      <c r="CJ26" s="11">
        <v>0</v>
      </c>
      <c r="CK26" s="22" t="s">
        <v>12</v>
      </c>
      <c r="CL26" s="10">
        <v>6</v>
      </c>
      <c r="CM26" s="11">
        <v>0</v>
      </c>
      <c r="CN26" s="4" t="s">
        <v>11</v>
      </c>
      <c r="CO26" s="10">
        <v>3</v>
      </c>
      <c r="CP26" s="11">
        <v>2</v>
      </c>
      <c r="CQ26" s="22" t="s">
        <v>12</v>
      </c>
      <c r="CR26" s="10">
        <v>3</v>
      </c>
      <c r="CS26" s="11">
        <v>2</v>
      </c>
      <c r="CT26" s="4" t="s">
        <v>11</v>
      </c>
      <c r="CU26" s="10">
        <v>9</v>
      </c>
      <c r="CV26" s="11">
        <v>3</v>
      </c>
      <c r="CW26" s="22" t="s">
        <v>12</v>
      </c>
      <c r="CX26" s="10">
        <v>11</v>
      </c>
      <c r="CY26" s="11">
        <v>3</v>
      </c>
      <c r="CZ26" s="22" t="s">
        <v>11</v>
      </c>
      <c r="DA26" s="10">
        <v>4</v>
      </c>
      <c r="DB26" s="11">
        <v>0</v>
      </c>
      <c r="DC26" s="22" t="s">
        <v>12</v>
      </c>
      <c r="DD26" s="10">
        <v>5</v>
      </c>
      <c r="DE26" s="11">
        <v>1</v>
      </c>
      <c r="DF26" s="22" t="s">
        <v>11</v>
      </c>
      <c r="DG26" s="10">
        <v>5</v>
      </c>
      <c r="DH26" s="11">
        <v>6</v>
      </c>
      <c r="DI26" s="22" t="s">
        <v>12</v>
      </c>
      <c r="DJ26" s="10">
        <v>4</v>
      </c>
      <c r="DK26" s="11">
        <v>6</v>
      </c>
      <c r="DL26" s="22" t="s">
        <v>11</v>
      </c>
      <c r="DM26" s="10">
        <v>3</v>
      </c>
      <c r="DN26" s="11">
        <v>6</v>
      </c>
      <c r="DO26" s="22" t="s">
        <v>12</v>
      </c>
      <c r="DP26" s="10">
        <v>2</v>
      </c>
      <c r="DQ26" s="11">
        <v>7</v>
      </c>
      <c r="DR26" s="22" t="s">
        <v>11</v>
      </c>
      <c r="DS26" s="10">
        <v>6</v>
      </c>
      <c r="DT26" s="11">
        <v>4</v>
      </c>
      <c r="DU26" s="22" t="s">
        <v>12</v>
      </c>
      <c r="DV26" s="10">
        <v>5</v>
      </c>
      <c r="DW26" s="33">
        <v>4</v>
      </c>
      <c r="DX26" s="4" t="s">
        <v>11</v>
      </c>
      <c r="DY26" s="34">
        <v>15</v>
      </c>
      <c r="DZ26" s="11">
        <v>3</v>
      </c>
      <c r="EA26" s="22" t="s">
        <v>12</v>
      </c>
      <c r="EB26" s="10">
        <v>16</v>
      </c>
      <c r="EC26" s="11">
        <v>3</v>
      </c>
      <c r="ED26" s="4" t="s">
        <v>11</v>
      </c>
      <c r="EE26" s="34">
        <v>8</v>
      </c>
      <c r="EF26" s="11">
        <v>8</v>
      </c>
      <c r="EG26" s="22" t="s">
        <v>12</v>
      </c>
      <c r="EH26" s="10">
        <v>8</v>
      </c>
      <c r="EI26" s="11">
        <v>7</v>
      </c>
      <c r="EJ26" s="4" t="s">
        <v>11</v>
      </c>
      <c r="EK26" s="34">
        <v>28</v>
      </c>
      <c r="EL26" s="11">
        <v>9</v>
      </c>
    </row>
    <row r="27" spans="1:142">
      <c r="A27" s="89"/>
      <c r="B27" s="4" t="s">
        <v>13</v>
      </c>
      <c r="C27" s="10"/>
      <c r="D27" s="11"/>
      <c r="E27" s="22" t="s">
        <v>14</v>
      </c>
      <c r="F27" s="10"/>
      <c r="G27" s="11"/>
      <c r="H27" s="4" t="s">
        <v>13</v>
      </c>
      <c r="I27" s="10"/>
      <c r="J27" s="11"/>
      <c r="K27" s="22" t="s">
        <v>14</v>
      </c>
      <c r="L27" s="10"/>
      <c r="M27" s="11"/>
      <c r="N27" s="4" t="s">
        <v>13</v>
      </c>
      <c r="O27" s="10">
        <v>4</v>
      </c>
      <c r="P27" s="11">
        <v>3</v>
      </c>
      <c r="Q27" s="22" t="s">
        <v>14</v>
      </c>
      <c r="R27" s="10">
        <v>3</v>
      </c>
      <c r="S27" s="11">
        <v>3</v>
      </c>
      <c r="T27" s="4" t="s">
        <v>13</v>
      </c>
      <c r="U27" s="10">
        <v>9</v>
      </c>
      <c r="V27" s="11">
        <v>4</v>
      </c>
      <c r="W27" s="22" t="s">
        <v>14</v>
      </c>
      <c r="X27" s="10">
        <v>8</v>
      </c>
      <c r="Y27" s="11">
        <v>4</v>
      </c>
      <c r="Z27" s="4" t="s">
        <v>13</v>
      </c>
      <c r="AA27" s="10">
        <v>3</v>
      </c>
      <c r="AB27" s="11">
        <v>2</v>
      </c>
      <c r="AC27" s="22" t="s">
        <v>14</v>
      </c>
      <c r="AD27" s="10">
        <v>3</v>
      </c>
      <c r="AE27" s="11">
        <v>2</v>
      </c>
      <c r="AF27" s="4" t="s">
        <v>13</v>
      </c>
      <c r="AG27" s="10">
        <v>2</v>
      </c>
      <c r="AH27" s="11">
        <v>3</v>
      </c>
      <c r="AI27" s="22" t="s">
        <v>14</v>
      </c>
      <c r="AJ27" s="10">
        <v>2</v>
      </c>
      <c r="AK27" s="11">
        <v>3</v>
      </c>
      <c r="AL27" s="4" t="s">
        <v>13</v>
      </c>
      <c r="AM27" s="10">
        <v>2</v>
      </c>
      <c r="AN27" s="11">
        <v>2</v>
      </c>
      <c r="AO27" s="22" t="s">
        <v>14</v>
      </c>
      <c r="AP27" s="10">
        <v>2</v>
      </c>
      <c r="AQ27" s="11">
        <v>2</v>
      </c>
      <c r="AR27" s="4" t="s">
        <v>13</v>
      </c>
      <c r="AS27" s="10">
        <v>4</v>
      </c>
      <c r="AT27" s="11">
        <v>1</v>
      </c>
      <c r="AU27" s="22" t="s">
        <v>14</v>
      </c>
      <c r="AV27" s="10">
        <v>4</v>
      </c>
      <c r="AW27" s="11">
        <v>1</v>
      </c>
      <c r="AX27" s="4" t="s">
        <v>13</v>
      </c>
      <c r="AY27" s="10">
        <v>3</v>
      </c>
      <c r="AZ27" s="11">
        <v>2</v>
      </c>
      <c r="BA27" s="22" t="s">
        <v>14</v>
      </c>
      <c r="BB27" s="10">
        <v>3</v>
      </c>
      <c r="BC27" s="11">
        <v>1</v>
      </c>
      <c r="BD27" s="4" t="s">
        <v>13</v>
      </c>
      <c r="BE27" s="10">
        <v>4</v>
      </c>
      <c r="BF27" s="11">
        <v>6</v>
      </c>
      <c r="BG27" s="22" t="s">
        <v>14</v>
      </c>
      <c r="BH27" s="10">
        <v>4</v>
      </c>
      <c r="BI27" s="11">
        <v>5</v>
      </c>
      <c r="BJ27" s="4" t="s">
        <v>13</v>
      </c>
      <c r="BK27" s="10">
        <v>5</v>
      </c>
      <c r="BL27" s="11">
        <v>4</v>
      </c>
      <c r="BM27" s="22" t="s">
        <v>14</v>
      </c>
      <c r="BN27" s="10">
        <v>5</v>
      </c>
      <c r="BO27" s="11">
        <v>4</v>
      </c>
      <c r="BP27" s="4" t="s">
        <v>13</v>
      </c>
      <c r="BQ27" s="10">
        <v>5</v>
      </c>
      <c r="BR27" s="11">
        <v>5</v>
      </c>
      <c r="BS27" s="22" t="s">
        <v>14</v>
      </c>
      <c r="BT27" s="10">
        <v>5</v>
      </c>
      <c r="BU27" s="11">
        <v>3</v>
      </c>
      <c r="BV27" s="4" t="s">
        <v>13</v>
      </c>
      <c r="BW27" s="10">
        <v>4</v>
      </c>
      <c r="BX27" s="11">
        <v>3</v>
      </c>
      <c r="BY27" s="22" t="s">
        <v>14</v>
      </c>
      <c r="BZ27" s="10">
        <v>3</v>
      </c>
      <c r="CA27" s="11">
        <v>6</v>
      </c>
      <c r="CB27" s="4" t="s">
        <v>13</v>
      </c>
      <c r="CC27" s="10">
        <v>5</v>
      </c>
      <c r="CD27" s="11">
        <v>0</v>
      </c>
      <c r="CE27" s="22" t="s">
        <v>14</v>
      </c>
      <c r="CF27" s="10">
        <v>4</v>
      </c>
      <c r="CG27" s="11">
        <v>0</v>
      </c>
      <c r="CH27" s="4" t="s">
        <v>13</v>
      </c>
      <c r="CI27" s="10">
        <v>5</v>
      </c>
      <c r="CJ27" s="11">
        <v>3</v>
      </c>
      <c r="CK27" s="22" t="s">
        <v>14</v>
      </c>
      <c r="CL27" s="10">
        <v>7</v>
      </c>
      <c r="CM27" s="11">
        <v>2</v>
      </c>
      <c r="CN27" s="4" t="s">
        <v>13</v>
      </c>
      <c r="CO27" s="10">
        <v>6</v>
      </c>
      <c r="CP27" s="11">
        <v>0</v>
      </c>
      <c r="CQ27" s="22" t="s">
        <v>14</v>
      </c>
      <c r="CR27" s="10">
        <v>6</v>
      </c>
      <c r="CS27" s="11">
        <v>1</v>
      </c>
      <c r="CT27" s="4" t="s">
        <v>13</v>
      </c>
      <c r="CU27" s="10">
        <v>3</v>
      </c>
      <c r="CV27" s="11">
        <v>2</v>
      </c>
      <c r="CW27" s="22" t="s">
        <v>14</v>
      </c>
      <c r="CX27" s="10">
        <v>1</v>
      </c>
      <c r="CY27" s="11">
        <v>2</v>
      </c>
      <c r="CZ27" s="22" t="s">
        <v>13</v>
      </c>
      <c r="DA27" s="10">
        <v>9</v>
      </c>
      <c r="DB27" s="11">
        <v>1</v>
      </c>
      <c r="DC27" s="22" t="s">
        <v>14</v>
      </c>
      <c r="DD27" s="10">
        <v>9</v>
      </c>
      <c r="DE27" s="11">
        <v>1</v>
      </c>
      <c r="DF27" s="22" t="s">
        <v>13</v>
      </c>
      <c r="DG27" s="10">
        <v>5</v>
      </c>
      <c r="DH27" s="11">
        <v>1</v>
      </c>
      <c r="DI27" s="22" t="s">
        <v>14</v>
      </c>
      <c r="DJ27" s="10">
        <v>5</v>
      </c>
      <c r="DK27" s="11">
        <v>0</v>
      </c>
      <c r="DL27" s="22" t="s">
        <v>13</v>
      </c>
      <c r="DM27" s="10">
        <v>4</v>
      </c>
      <c r="DN27" s="11">
        <v>5</v>
      </c>
      <c r="DO27" s="22" t="s">
        <v>14</v>
      </c>
      <c r="DP27" s="10">
        <v>4</v>
      </c>
      <c r="DQ27" s="11">
        <v>3</v>
      </c>
      <c r="DR27" s="22" t="s">
        <v>13</v>
      </c>
      <c r="DS27" s="10">
        <v>2</v>
      </c>
      <c r="DT27" s="11">
        <v>5</v>
      </c>
      <c r="DU27" s="22" t="s">
        <v>14</v>
      </c>
      <c r="DV27" s="10">
        <v>2</v>
      </c>
      <c r="DW27" s="33">
        <v>5</v>
      </c>
      <c r="DX27" s="4" t="s">
        <v>13</v>
      </c>
      <c r="DY27" s="34">
        <v>4</v>
      </c>
      <c r="DZ27" s="11">
        <v>3</v>
      </c>
      <c r="EA27" s="22" t="s">
        <v>14</v>
      </c>
      <c r="EB27" s="10">
        <v>4</v>
      </c>
      <c r="EC27" s="11">
        <v>2</v>
      </c>
      <c r="ED27" s="4" t="s">
        <v>13</v>
      </c>
      <c r="EE27" s="34">
        <v>16</v>
      </c>
      <c r="EF27" s="11">
        <v>4</v>
      </c>
      <c r="EG27" s="22" t="s">
        <v>14</v>
      </c>
      <c r="EH27" s="10">
        <v>17</v>
      </c>
      <c r="EI27" s="11">
        <v>3</v>
      </c>
      <c r="EJ27" s="4" t="s">
        <v>13</v>
      </c>
      <c r="EK27" s="34">
        <v>8</v>
      </c>
      <c r="EL27" s="11">
        <v>7</v>
      </c>
    </row>
    <row r="28" spans="1:142">
      <c r="A28" s="89"/>
      <c r="B28" s="4" t="s">
        <v>15</v>
      </c>
      <c r="C28" s="10"/>
      <c r="D28" s="11"/>
      <c r="E28" s="22" t="s">
        <v>16</v>
      </c>
      <c r="F28" s="10"/>
      <c r="G28" s="11"/>
      <c r="H28" s="4" t="s">
        <v>15</v>
      </c>
      <c r="I28" s="10"/>
      <c r="J28" s="11"/>
      <c r="K28" s="22" t="s">
        <v>16</v>
      </c>
      <c r="L28" s="10"/>
      <c r="M28" s="11"/>
      <c r="N28" s="4" t="s">
        <v>15</v>
      </c>
      <c r="O28" s="10"/>
      <c r="P28" s="11"/>
      <c r="Q28" s="22" t="s">
        <v>16</v>
      </c>
      <c r="R28" s="10"/>
      <c r="S28" s="11"/>
      <c r="T28" s="4" t="s">
        <v>15</v>
      </c>
      <c r="U28" s="10">
        <v>3</v>
      </c>
      <c r="V28" s="11">
        <v>3</v>
      </c>
      <c r="W28" s="22" t="s">
        <v>16</v>
      </c>
      <c r="X28" s="10">
        <v>3</v>
      </c>
      <c r="Y28" s="11">
        <v>3</v>
      </c>
      <c r="Z28" s="4" t="s">
        <v>15</v>
      </c>
      <c r="AA28" s="10">
        <v>8</v>
      </c>
      <c r="AB28" s="11">
        <v>4</v>
      </c>
      <c r="AC28" s="22" t="s">
        <v>16</v>
      </c>
      <c r="AD28" s="10">
        <v>8</v>
      </c>
      <c r="AE28" s="11">
        <v>4</v>
      </c>
      <c r="AF28" s="4" t="s">
        <v>15</v>
      </c>
      <c r="AG28" s="10">
        <v>3</v>
      </c>
      <c r="AH28" s="11">
        <v>2</v>
      </c>
      <c r="AI28" s="22" t="s">
        <v>16</v>
      </c>
      <c r="AJ28" s="10">
        <v>2</v>
      </c>
      <c r="AK28" s="11">
        <v>2</v>
      </c>
      <c r="AL28" s="4" t="s">
        <v>15</v>
      </c>
      <c r="AM28" s="10">
        <v>3</v>
      </c>
      <c r="AN28" s="11">
        <v>2</v>
      </c>
      <c r="AO28" s="22" t="s">
        <v>16</v>
      </c>
      <c r="AP28" s="10">
        <v>3</v>
      </c>
      <c r="AQ28" s="11">
        <v>2</v>
      </c>
      <c r="AR28" s="4" t="s">
        <v>15</v>
      </c>
      <c r="AS28" s="10">
        <v>2</v>
      </c>
      <c r="AT28" s="11">
        <v>1</v>
      </c>
      <c r="AU28" s="22" t="s">
        <v>16</v>
      </c>
      <c r="AV28" s="10">
        <v>3</v>
      </c>
      <c r="AW28" s="11">
        <v>2</v>
      </c>
      <c r="AX28" s="4" t="s">
        <v>15</v>
      </c>
      <c r="AY28" s="10">
        <v>4</v>
      </c>
      <c r="AZ28" s="11">
        <v>1</v>
      </c>
      <c r="BA28" s="22" t="s">
        <v>16</v>
      </c>
      <c r="BB28" s="10">
        <v>4</v>
      </c>
      <c r="BC28" s="11">
        <v>2</v>
      </c>
      <c r="BD28" s="4" t="s">
        <v>15</v>
      </c>
      <c r="BE28" s="10">
        <v>3</v>
      </c>
      <c r="BF28" s="11">
        <v>1</v>
      </c>
      <c r="BG28" s="22" t="s">
        <v>16</v>
      </c>
      <c r="BH28" s="10">
        <v>3</v>
      </c>
      <c r="BI28" s="11">
        <v>1</v>
      </c>
      <c r="BJ28" s="4" t="s">
        <v>15</v>
      </c>
      <c r="BK28" s="10">
        <v>4</v>
      </c>
      <c r="BL28" s="11">
        <v>5</v>
      </c>
      <c r="BM28" s="22" t="s">
        <v>16</v>
      </c>
      <c r="BN28" s="10">
        <v>5</v>
      </c>
      <c r="BO28" s="11">
        <v>4</v>
      </c>
      <c r="BP28" s="4" t="s">
        <v>15</v>
      </c>
      <c r="BQ28" s="10">
        <v>4</v>
      </c>
      <c r="BR28" s="11">
        <v>4</v>
      </c>
      <c r="BS28" s="22" t="s">
        <v>16</v>
      </c>
      <c r="BT28" s="10">
        <v>4</v>
      </c>
      <c r="BU28" s="11">
        <v>5</v>
      </c>
      <c r="BV28" s="4" t="s">
        <v>15</v>
      </c>
      <c r="BW28" s="10">
        <v>5</v>
      </c>
      <c r="BX28" s="11">
        <v>3</v>
      </c>
      <c r="BY28" s="22" t="s">
        <v>16</v>
      </c>
      <c r="BZ28" s="10">
        <v>3</v>
      </c>
      <c r="CA28" s="11">
        <v>0</v>
      </c>
      <c r="CB28" s="4" t="s">
        <v>15</v>
      </c>
      <c r="CC28" s="10">
        <v>2</v>
      </c>
      <c r="CD28" s="11">
        <v>4</v>
      </c>
      <c r="CE28" s="22" t="s">
        <v>16</v>
      </c>
      <c r="CF28" s="10">
        <v>3</v>
      </c>
      <c r="CG28" s="11">
        <v>6</v>
      </c>
      <c r="CH28" s="4" t="s">
        <v>15</v>
      </c>
      <c r="CI28" s="10">
        <v>3</v>
      </c>
      <c r="CJ28" s="11">
        <v>0</v>
      </c>
      <c r="CK28" s="22" t="s">
        <v>16</v>
      </c>
      <c r="CL28" s="10">
        <v>3</v>
      </c>
      <c r="CM28" s="11">
        <v>0</v>
      </c>
      <c r="CN28" s="4" t="s">
        <v>15</v>
      </c>
      <c r="CO28" s="10">
        <v>7</v>
      </c>
      <c r="CP28" s="11">
        <v>1</v>
      </c>
      <c r="CQ28" s="22" t="s">
        <v>16</v>
      </c>
      <c r="CR28" s="10">
        <v>7</v>
      </c>
      <c r="CS28" s="11">
        <v>1</v>
      </c>
      <c r="CT28" s="4" t="s">
        <v>15</v>
      </c>
      <c r="CU28" s="10">
        <v>6</v>
      </c>
      <c r="CV28" s="11">
        <v>1</v>
      </c>
      <c r="CW28" s="22" t="s">
        <v>16</v>
      </c>
      <c r="CX28" s="10">
        <v>7</v>
      </c>
      <c r="CY28" s="11">
        <v>2</v>
      </c>
      <c r="CZ28" s="22" t="s">
        <v>15</v>
      </c>
      <c r="DA28" s="10">
        <v>1</v>
      </c>
      <c r="DB28" s="11">
        <v>1</v>
      </c>
      <c r="DC28" s="22" t="s">
        <v>16</v>
      </c>
      <c r="DD28" s="10">
        <v>1</v>
      </c>
      <c r="DE28" s="11">
        <v>1</v>
      </c>
      <c r="DF28" s="22" t="s">
        <v>15</v>
      </c>
      <c r="DG28" s="10">
        <v>8</v>
      </c>
      <c r="DH28" s="11">
        <v>0</v>
      </c>
      <c r="DI28" s="22" t="s">
        <v>16</v>
      </c>
      <c r="DJ28" s="10">
        <v>8</v>
      </c>
      <c r="DK28" s="11">
        <v>0</v>
      </c>
      <c r="DL28" s="22" t="s">
        <v>15</v>
      </c>
      <c r="DM28" s="10">
        <v>5</v>
      </c>
      <c r="DN28" s="11">
        <v>0</v>
      </c>
      <c r="DO28" s="22" t="s">
        <v>16</v>
      </c>
      <c r="DP28" s="10">
        <v>5</v>
      </c>
      <c r="DQ28" s="11">
        <v>0</v>
      </c>
      <c r="DR28" s="22" t="s">
        <v>15</v>
      </c>
      <c r="DS28" s="10">
        <v>4</v>
      </c>
      <c r="DT28" s="11">
        <v>3</v>
      </c>
      <c r="DU28" s="22" t="s">
        <v>16</v>
      </c>
      <c r="DV28" s="10">
        <v>4</v>
      </c>
      <c r="DW28" s="33">
        <v>3</v>
      </c>
      <c r="DX28" s="4" t="s">
        <v>15</v>
      </c>
      <c r="DY28" s="34">
        <v>2</v>
      </c>
      <c r="DZ28" s="11">
        <v>5</v>
      </c>
      <c r="EA28" s="22" t="s">
        <v>16</v>
      </c>
      <c r="EB28" s="10">
        <v>2</v>
      </c>
      <c r="EC28" s="11">
        <v>5</v>
      </c>
      <c r="ED28" s="4" t="s">
        <v>15</v>
      </c>
      <c r="EE28" s="34">
        <v>4</v>
      </c>
      <c r="EF28" s="11">
        <v>3</v>
      </c>
      <c r="EG28" s="22" t="s">
        <v>16</v>
      </c>
      <c r="EH28" s="10">
        <v>4</v>
      </c>
      <c r="EI28" s="11">
        <v>3</v>
      </c>
      <c r="EJ28" s="4" t="s">
        <v>15</v>
      </c>
      <c r="EK28" s="34">
        <v>16</v>
      </c>
      <c r="EL28" s="11">
        <v>4</v>
      </c>
    </row>
    <row r="29" spans="1:142" ht="15.75" thickBot="1">
      <c r="A29" s="92"/>
      <c r="B29" s="4" t="s">
        <v>17</v>
      </c>
      <c r="C29" s="10"/>
      <c r="D29" s="11"/>
      <c r="E29" s="22" t="s">
        <v>18</v>
      </c>
      <c r="F29" s="10"/>
      <c r="G29" s="11"/>
      <c r="H29" s="4" t="s">
        <v>17</v>
      </c>
      <c r="I29" s="10"/>
      <c r="J29" s="11"/>
      <c r="K29" s="22" t="s">
        <v>18</v>
      </c>
      <c r="L29" s="10"/>
      <c r="M29" s="11"/>
      <c r="N29" s="4" t="s">
        <v>17</v>
      </c>
      <c r="O29" s="10"/>
      <c r="P29" s="11"/>
      <c r="Q29" s="22" t="s">
        <v>18</v>
      </c>
      <c r="R29" s="10"/>
      <c r="S29" s="11"/>
      <c r="T29" s="4" t="s">
        <v>17</v>
      </c>
      <c r="U29" s="10"/>
      <c r="V29" s="11"/>
      <c r="W29" s="22" t="s">
        <v>18</v>
      </c>
      <c r="X29" s="10"/>
      <c r="Y29" s="11"/>
      <c r="Z29" s="4" t="s">
        <v>17</v>
      </c>
      <c r="AA29" s="10">
        <v>3</v>
      </c>
      <c r="AB29" s="11">
        <v>3</v>
      </c>
      <c r="AC29" s="22" t="s">
        <v>18</v>
      </c>
      <c r="AD29" s="10">
        <v>3</v>
      </c>
      <c r="AE29" s="11">
        <v>3</v>
      </c>
      <c r="AF29" s="4" t="s">
        <v>17</v>
      </c>
      <c r="AG29" s="10">
        <v>8</v>
      </c>
      <c r="AH29" s="11">
        <v>4</v>
      </c>
      <c r="AI29" s="22" t="s">
        <v>18</v>
      </c>
      <c r="AJ29" s="10">
        <v>8</v>
      </c>
      <c r="AK29" s="11">
        <v>4</v>
      </c>
      <c r="AL29" s="4" t="s">
        <v>17</v>
      </c>
      <c r="AM29" s="10">
        <v>2</v>
      </c>
      <c r="AN29" s="11">
        <v>2</v>
      </c>
      <c r="AO29" s="22" t="s">
        <v>18</v>
      </c>
      <c r="AP29" s="10">
        <v>2</v>
      </c>
      <c r="AQ29" s="11">
        <v>2</v>
      </c>
      <c r="AR29" s="4" t="s">
        <v>17</v>
      </c>
      <c r="AS29" s="10">
        <v>4</v>
      </c>
      <c r="AT29" s="11">
        <v>2</v>
      </c>
      <c r="AU29" s="22" t="s">
        <v>18</v>
      </c>
      <c r="AV29" s="10">
        <v>4</v>
      </c>
      <c r="AW29" s="11">
        <v>2</v>
      </c>
      <c r="AX29" s="4" t="s">
        <v>17</v>
      </c>
      <c r="AY29" s="10">
        <v>2</v>
      </c>
      <c r="AZ29" s="11">
        <v>1</v>
      </c>
      <c r="BA29" s="22" t="s">
        <v>18</v>
      </c>
      <c r="BB29" s="10">
        <v>2</v>
      </c>
      <c r="BC29" s="11">
        <v>1</v>
      </c>
      <c r="BD29" s="4" t="s">
        <v>17</v>
      </c>
      <c r="BE29" s="10">
        <v>1</v>
      </c>
      <c r="BF29" s="11">
        <v>4</v>
      </c>
      <c r="BG29" s="22" t="s">
        <v>18</v>
      </c>
      <c r="BH29" s="10">
        <v>4</v>
      </c>
      <c r="BI29" s="11">
        <v>1</v>
      </c>
      <c r="BJ29" s="4" t="s">
        <v>17</v>
      </c>
      <c r="BK29" s="10">
        <v>2</v>
      </c>
      <c r="BL29" s="11">
        <v>1</v>
      </c>
      <c r="BM29" s="22" t="s">
        <v>18</v>
      </c>
      <c r="BN29" s="10">
        <v>2</v>
      </c>
      <c r="BO29" s="11">
        <v>1</v>
      </c>
      <c r="BP29" s="4" t="s">
        <v>17</v>
      </c>
      <c r="BQ29" s="10">
        <v>4</v>
      </c>
      <c r="BR29" s="11">
        <v>5</v>
      </c>
      <c r="BS29" s="22" t="s">
        <v>18</v>
      </c>
      <c r="BT29" s="10">
        <v>4</v>
      </c>
      <c r="BU29" s="11">
        <v>5</v>
      </c>
      <c r="BV29" s="4" t="s">
        <v>17</v>
      </c>
      <c r="BW29" s="10">
        <v>3</v>
      </c>
      <c r="BX29" s="11">
        <v>4</v>
      </c>
      <c r="BY29" s="22" t="s">
        <v>18</v>
      </c>
      <c r="BZ29" s="10">
        <v>3</v>
      </c>
      <c r="CA29" s="11">
        <v>5</v>
      </c>
      <c r="CB29" s="4" t="s">
        <v>17</v>
      </c>
      <c r="CC29" s="10">
        <v>3</v>
      </c>
      <c r="CD29" s="11">
        <v>0</v>
      </c>
      <c r="CE29" s="22" t="s">
        <v>18</v>
      </c>
      <c r="CF29" s="10">
        <v>3</v>
      </c>
      <c r="CG29" s="11">
        <v>0</v>
      </c>
      <c r="CH29" s="4" t="s">
        <v>17</v>
      </c>
      <c r="CI29" s="10">
        <v>2</v>
      </c>
      <c r="CJ29" s="11">
        <v>6</v>
      </c>
      <c r="CK29" s="22" t="s">
        <v>18</v>
      </c>
      <c r="CL29" s="10">
        <v>2</v>
      </c>
      <c r="CM29" s="11">
        <v>6</v>
      </c>
      <c r="CN29" s="4" t="s">
        <v>17</v>
      </c>
      <c r="CO29" s="10">
        <v>3</v>
      </c>
      <c r="CP29" s="11">
        <v>0</v>
      </c>
      <c r="CQ29" s="22" t="s">
        <v>18</v>
      </c>
      <c r="CR29" s="10">
        <v>3</v>
      </c>
      <c r="CS29" s="11">
        <v>0</v>
      </c>
      <c r="CT29" s="4" t="s">
        <v>17</v>
      </c>
      <c r="CU29" s="10">
        <v>7</v>
      </c>
      <c r="CV29" s="11">
        <v>0</v>
      </c>
      <c r="CW29" s="22" t="s">
        <v>18</v>
      </c>
      <c r="CX29" s="10">
        <v>5</v>
      </c>
      <c r="CY29" s="11">
        <v>0</v>
      </c>
      <c r="CZ29" s="22" t="s">
        <v>17</v>
      </c>
      <c r="DA29" s="10">
        <v>5</v>
      </c>
      <c r="DB29" s="11">
        <v>2</v>
      </c>
      <c r="DC29" s="22" t="s">
        <v>18</v>
      </c>
      <c r="DD29" s="10">
        <v>5</v>
      </c>
      <c r="DE29" s="11">
        <v>2</v>
      </c>
      <c r="DF29" s="22" t="s">
        <v>17</v>
      </c>
      <c r="DG29" s="10">
        <v>1</v>
      </c>
      <c r="DH29" s="11">
        <v>1</v>
      </c>
      <c r="DI29" s="22" t="s">
        <v>18</v>
      </c>
      <c r="DJ29" s="10">
        <v>1</v>
      </c>
      <c r="DK29" s="11">
        <v>1</v>
      </c>
      <c r="DL29" s="22" t="s">
        <v>17</v>
      </c>
      <c r="DM29" s="10">
        <v>8</v>
      </c>
      <c r="DN29" s="11">
        <v>0</v>
      </c>
      <c r="DO29" s="22" t="s">
        <v>18</v>
      </c>
      <c r="DP29" s="10">
        <v>8</v>
      </c>
      <c r="DQ29" s="11">
        <v>0</v>
      </c>
      <c r="DR29" s="22" t="s">
        <v>17</v>
      </c>
      <c r="DS29" s="10">
        <v>5</v>
      </c>
      <c r="DT29" s="11">
        <v>0</v>
      </c>
      <c r="DU29" s="22" t="s">
        <v>18</v>
      </c>
      <c r="DV29" s="12">
        <v>5</v>
      </c>
      <c r="DW29" s="35">
        <v>0</v>
      </c>
      <c r="DX29" s="5" t="s">
        <v>17</v>
      </c>
      <c r="DY29" s="34">
        <v>4</v>
      </c>
      <c r="DZ29" s="11">
        <v>3</v>
      </c>
      <c r="EA29" s="22" t="s">
        <v>18</v>
      </c>
      <c r="EB29" s="10">
        <v>4</v>
      </c>
      <c r="EC29" s="11">
        <v>3</v>
      </c>
      <c r="ED29" s="5" t="s">
        <v>17</v>
      </c>
      <c r="EE29" s="34">
        <v>2</v>
      </c>
      <c r="EF29" s="11">
        <v>4</v>
      </c>
      <c r="EG29" s="22" t="s">
        <v>18</v>
      </c>
      <c r="EH29" s="10">
        <v>2</v>
      </c>
      <c r="EI29" s="11">
        <v>4</v>
      </c>
      <c r="EJ29" s="5" t="s">
        <v>17</v>
      </c>
      <c r="EK29" s="34">
        <v>4</v>
      </c>
      <c r="EL29" s="11">
        <v>3</v>
      </c>
    </row>
    <row r="30" spans="1:142" ht="16.5" thickTop="1" thickBot="1">
      <c r="A30" s="86" t="s">
        <v>30</v>
      </c>
      <c r="B30" s="19"/>
      <c r="C30" s="20" t="s">
        <v>25</v>
      </c>
      <c r="D30" s="20" t="s">
        <v>26</v>
      </c>
      <c r="E30" s="24"/>
      <c r="F30" s="20" t="s">
        <v>25</v>
      </c>
      <c r="G30" s="20" t="s">
        <v>26</v>
      </c>
      <c r="H30" s="19"/>
      <c r="I30" s="20" t="s">
        <v>25</v>
      </c>
      <c r="J30" s="20" t="s">
        <v>26</v>
      </c>
      <c r="K30" s="24"/>
      <c r="L30" s="20" t="s">
        <v>25</v>
      </c>
      <c r="M30" s="20" t="s">
        <v>26</v>
      </c>
      <c r="N30" s="19"/>
      <c r="O30" s="20" t="s">
        <v>25</v>
      </c>
      <c r="P30" s="20" t="s">
        <v>26</v>
      </c>
      <c r="Q30" s="24"/>
      <c r="R30" s="20" t="s">
        <v>25</v>
      </c>
      <c r="S30" s="20" t="s">
        <v>26</v>
      </c>
      <c r="T30" s="19"/>
      <c r="U30" s="20" t="s">
        <v>25</v>
      </c>
      <c r="V30" s="20" t="s">
        <v>26</v>
      </c>
      <c r="W30" s="24"/>
      <c r="X30" s="20" t="s">
        <v>25</v>
      </c>
      <c r="Y30" s="20" t="s">
        <v>26</v>
      </c>
      <c r="Z30" s="19"/>
      <c r="AA30" s="20" t="s">
        <v>25</v>
      </c>
      <c r="AB30" s="20" t="s">
        <v>26</v>
      </c>
      <c r="AC30" s="24"/>
      <c r="AD30" s="20" t="s">
        <v>25</v>
      </c>
      <c r="AE30" s="20" t="s">
        <v>26</v>
      </c>
      <c r="AF30" s="19"/>
      <c r="AG30" s="20" t="s">
        <v>25</v>
      </c>
      <c r="AH30" s="20" t="s">
        <v>26</v>
      </c>
      <c r="AI30" s="24"/>
      <c r="AJ30" s="20" t="s">
        <v>25</v>
      </c>
      <c r="AK30" s="20" t="s">
        <v>26</v>
      </c>
      <c r="AL30" s="19"/>
      <c r="AM30" s="20" t="s">
        <v>25</v>
      </c>
      <c r="AN30" s="20" t="s">
        <v>26</v>
      </c>
      <c r="AO30" s="24"/>
      <c r="AP30" s="20" t="s">
        <v>25</v>
      </c>
      <c r="AQ30" s="20" t="s">
        <v>26</v>
      </c>
      <c r="AR30" s="19"/>
      <c r="AS30" s="20" t="s">
        <v>25</v>
      </c>
      <c r="AT30" s="20" t="s">
        <v>26</v>
      </c>
      <c r="AU30" s="24"/>
      <c r="AV30" s="20" t="s">
        <v>25</v>
      </c>
      <c r="AW30" s="20" t="s">
        <v>26</v>
      </c>
      <c r="AX30" s="19"/>
      <c r="AY30" s="20" t="s">
        <v>25</v>
      </c>
      <c r="AZ30" s="20" t="s">
        <v>26</v>
      </c>
      <c r="BA30" s="24"/>
      <c r="BB30" s="20" t="s">
        <v>25</v>
      </c>
      <c r="BC30" s="20" t="s">
        <v>26</v>
      </c>
      <c r="BD30" s="19"/>
      <c r="BE30" s="20" t="s">
        <v>25</v>
      </c>
      <c r="BF30" s="20" t="s">
        <v>26</v>
      </c>
      <c r="BG30" s="24"/>
      <c r="BH30" s="20" t="s">
        <v>25</v>
      </c>
      <c r="BI30" s="20" t="s">
        <v>26</v>
      </c>
      <c r="BJ30" s="19"/>
      <c r="BK30" s="20" t="s">
        <v>25</v>
      </c>
      <c r="BL30" s="20" t="s">
        <v>26</v>
      </c>
      <c r="BM30" s="24"/>
      <c r="BN30" s="20" t="s">
        <v>25</v>
      </c>
      <c r="BO30" s="20" t="s">
        <v>26</v>
      </c>
      <c r="BP30" s="19"/>
      <c r="BQ30" s="20" t="s">
        <v>25</v>
      </c>
      <c r="BR30" s="20" t="s">
        <v>26</v>
      </c>
      <c r="BS30" s="24"/>
      <c r="BT30" s="20" t="s">
        <v>25</v>
      </c>
      <c r="BU30" s="20" t="s">
        <v>26</v>
      </c>
      <c r="BV30" s="19"/>
      <c r="BW30" s="20" t="s">
        <v>25</v>
      </c>
      <c r="BX30" s="20" t="s">
        <v>26</v>
      </c>
      <c r="BY30" s="24"/>
      <c r="BZ30" s="20" t="s">
        <v>25</v>
      </c>
      <c r="CA30" s="20" t="s">
        <v>26</v>
      </c>
      <c r="CB30" s="19"/>
      <c r="CC30" s="20" t="s">
        <v>25</v>
      </c>
      <c r="CD30" s="20" t="s">
        <v>26</v>
      </c>
      <c r="CE30" s="24"/>
      <c r="CF30" s="20" t="s">
        <v>25</v>
      </c>
      <c r="CG30" s="20" t="s">
        <v>26</v>
      </c>
      <c r="CH30" s="19"/>
      <c r="CI30" s="20" t="s">
        <v>25</v>
      </c>
      <c r="CJ30" s="20" t="s">
        <v>26</v>
      </c>
      <c r="CK30" s="24"/>
      <c r="CL30" s="20" t="s">
        <v>25</v>
      </c>
      <c r="CM30" s="20" t="s">
        <v>26</v>
      </c>
      <c r="CN30" s="19"/>
      <c r="CO30" s="20" t="s">
        <v>25</v>
      </c>
      <c r="CP30" s="20" t="s">
        <v>26</v>
      </c>
      <c r="CQ30" s="24"/>
      <c r="CR30" s="20" t="s">
        <v>25</v>
      </c>
      <c r="CS30" s="20" t="s">
        <v>26</v>
      </c>
      <c r="CT30" s="19"/>
      <c r="CU30" s="20" t="s">
        <v>25</v>
      </c>
      <c r="CV30" s="20" t="s">
        <v>26</v>
      </c>
      <c r="CW30" s="24"/>
      <c r="CX30" s="20" t="s">
        <v>25</v>
      </c>
      <c r="CY30" s="20" t="s">
        <v>26</v>
      </c>
      <c r="CZ30" s="24"/>
      <c r="DA30" s="20" t="s">
        <v>25</v>
      </c>
      <c r="DB30" s="20" t="s">
        <v>26</v>
      </c>
      <c r="DC30" s="24"/>
      <c r="DD30" s="20" t="s">
        <v>25</v>
      </c>
      <c r="DE30" s="20" t="s">
        <v>26</v>
      </c>
      <c r="DF30" s="24"/>
      <c r="DG30" s="20" t="s">
        <v>25</v>
      </c>
      <c r="DH30" s="20" t="s">
        <v>26</v>
      </c>
      <c r="DI30" s="24"/>
      <c r="DJ30" s="20" t="s">
        <v>25</v>
      </c>
      <c r="DK30" s="20" t="s">
        <v>26</v>
      </c>
      <c r="DL30" s="24"/>
      <c r="DM30" s="20" t="s">
        <v>25</v>
      </c>
      <c r="DN30" s="20" t="s">
        <v>26</v>
      </c>
      <c r="DO30" s="24"/>
      <c r="DP30" s="20" t="s">
        <v>25</v>
      </c>
      <c r="DQ30" s="20" t="s">
        <v>26</v>
      </c>
      <c r="DR30" s="24"/>
      <c r="DS30" s="20" t="s">
        <v>25</v>
      </c>
      <c r="DT30" s="20" t="s">
        <v>26</v>
      </c>
      <c r="DU30" s="24"/>
      <c r="DV30" s="20" t="s">
        <v>25</v>
      </c>
      <c r="DW30" s="20" t="s">
        <v>26</v>
      </c>
      <c r="DX30" s="37"/>
      <c r="DY30" s="24" t="s">
        <v>25</v>
      </c>
      <c r="DZ30" s="20" t="s">
        <v>26</v>
      </c>
      <c r="EA30" s="24"/>
      <c r="EB30" s="20" t="s">
        <v>25</v>
      </c>
      <c r="EC30" s="20" t="s">
        <v>26</v>
      </c>
      <c r="ED30" s="37"/>
      <c r="EE30" s="24" t="s">
        <v>25</v>
      </c>
      <c r="EF30" s="20" t="s">
        <v>26</v>
      </c>
      <c r="EG30" s="24"/>
      <c r="EH30" s="20" t="s">
        <v>25</v>
      </c>
      <c r="EI30" s="20" t="s">
        <v>26</v>
      </c>
      <c r="EJ30" s="37"/>
      <c r="EK30" s="24" t="s">
        <v>25</v>
      </c>
      <c r="EL30" s="20" t="s">
        <v>26</v>
      </c>
    </row>
    <row r="31" spans="1:142" ht="15" customHeight="1" thickTop="1">
      <c r="A31" s="89"/>
      <c r="B31" s="39" t="s">
        <v>122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  <c r="T31" s="4" t="s">
        <v>9</v>
      </c>
      <c r="U31" s="10">
        <v>3</v>
      </c>
      <c r="V31" s="11">
        <v>2</v>
      </c>
      <c r="W31" s="22" t="s">
        <v>10</v>
      </c>
      <c r="X31" s="10">
        <v>3</v>
      </c>
      <c r="Y31" s="11">
        <v>1</v>
      </c>
      <c r="Z31" s="4" t="s">
        <v>9</v>
      </c>
      <c r="AA31" s="10">
        <v>12</v>
      </c>
      <c r="AB31" s="11">
        <v>2</v>
      </c>
      <c r="AC31" s="22" t="s">
        <v>10</v>
      </c>
      <c r="AD31" s="10">
        <v>4</v>
      </c>
      <c r="AE31" s="11">
        <v>0</v>
      </c>
      <c r="AF31" s="4" t="s">
        <v>9</v>
      </c>
      <c r="AG31" s="10">
        <v>13</v>
      </c>
      <c r="AH31" s="11">
        <v>2</v>
      </c>
      <c r="AI31" s="22" t="s">
        <v>10</v>
      </c>
      <c r="AJ31" s="10">
        <v>8</v>
      </c>
      <c r="AK31" s="11">
        <v>1</v>
      </c>
      <c r="AL31" s="4" t="s">
        <v>9</v>
      </c>
      <c r="AM31" s="10">
        <v>6</v>
      </c>
      <c r="AN31" s="11">
        <v>6</v>
      </c>
      <c r="AO31" s="22" t="s">
        <v>10</v>
      </c>
      <c r="AP31" s="10">
        <v>2</v>
      </c>
      <c r="AQ31" s="11">
        <v>5</v>
      </c>
      <c r="AR31" s="4" t="s">
        <v>9</v>
      </c>
      <c r="AS31" s="10">
        <v>10</v>
      </c>
      <c r="AT31" s="11">
        <v>4</v>
      </c>
      <c r="AU31" s="22" t="s">
        <v>10</v>
      </c>
      <c r="AV31" s="10">
        <v>6</v>
      </c>
      <c r="AW31" s="11">
        <v>4</v>
      </c>
      <c r="AX31" s="4" t="s">
        <v>9</v>
      </c>
      <c r="AY31" s="10">
        <v>11</v>
      </c>
      <c r="AZ31" s="11">
        <v>5</v>
      </c>
      <c r="BA31" s="22" t="s">
        <v>10</v>
      </c>
      <c r="BB31" s="10">
        <v>11</v>
      </c>
      <c r="BC31" s="11">
        <v>7</v>
      </c>
      <c r="BD31" s="4" t="s">
        <v>9</v>
      </c>
      <c r="BE31" s="10">
        <v>16</v>
      </c>
      <c r="BF31" s="11">
        <v>7</v>
      </c>
      <c r="BG31" s="22" t="s">
        <v>10</v>
      </c>
      <c r="BH31" s="10">
        <v>15</v>
      </c>
      <c r="BI31" s="11">
        <v>4</v>
      </c>
      <c r="BJ31" s="4" t="s">
        <v>9</v>
      </c>
      <c r="BK31" s="10">
        <v>15</v>
      </c>
      <c r="BL31" s="11">
        <v>2</v>
      </c>
      <c r="BM31" s="22" t="s">
        <v>10</v>
      </c>
      <c r="BN31" s="10">
        <v>10</v>
      </c>
      <c r="BO31" s="11">
        <v>3</v>
      </c>
      <c r="BP31" s="4" t="s">
        <v>9</v>
      </c>
      <c r="BQ31" s="10">
        <v>21</v>
      </c>
      <c r="BR31" s="11">
        <v>12</v>
      </c>
      <c r="BS31" s="22" t="s">
        <v>10</v>
      </c>
      <c r="BT31" s="10">
        <v>18</v>
      </c>
      <c r="BU31" s="11">
        <v>8</v>
      </c>
      <c r="BV31" s="4" t="s">
        <v>9</v>
      </c>
      <c r="BW31" s="10">
        <v>17</v>
      </c>
      <c r="BX31" s="11">
        <v>12</v>
      </c>
      <c r="BY31" s="22" t="s">
        <v>10</v>
      </c>
      <c r="BZ31" s="10">
        <v>10</v>
      </c>
      <c r="CA31" s="11">
        <v>9</v>
      </c>
      <c r="CB31" s="4" t="s">
        <v>9</v>
      </c>
      <c r="CC31" s="10">
        <v>18</v>
      </c>
      <c r="CD31" s="11">
        <v>18</v>
      </c>
      <c r="CE31" s="22" t="s">
        <v>10</v>
      </c>
      <c r="CF31" s="10">
        <v>16</v>
      </c>
      <c r="CG31" s="11">
        <v>16</v>
      </c>
      <c r="CH31" s="4" t="s">
        <v>9</v>
      </c>
      <c r="CI31" s="10">
        <v>15</v>
      </c>
      <c r="CJ31" s="11">
        <v>10</v>
      </c>
      <c r="CK31" s="22" t="s">
        <v>10</v>
      </c>
      <c r="CL31" s="10">
        <v>16</v>
      </c>
      <c r="CM31" s="11">
        <v>13</v>
      </c>
      <c r="CN31" s="4" t="s">
        <v>9</v>
      </c>
      <c r="CO31" s="10">
        <v>13</v>
      </c>
      <c r="CP31" s="11">
        <v>10</v>
      </c>
      <c r="CQ31" s="22" t="s">
        <v>10</v>
      </c>
      <c r="CR31" s="10">
        <v>15</v>
      </c>
      <c r="CS31" s="11">
        <v>11</v>
      </c>
      <c r="CT31" s="4" t="s">
        <v>9</v>
      </c>
      <c r="CU31" s="10">
        <v>21</v>
      </c>
      <c r="CV31" s="11">
        <v>7</v>
      </c>
      <c r="CW31" s="22" t="s">
        <v>10</v>
      </c>
      <c r="CX31" s="10">
        <v>21</v>
      </c>
      <c r="CY31" s="11">
        <v>6</v>
      </c>
      <c r="CZ31" s="22" t="s">
        <v>9</v>
      </c>
      <c r="DA31" s="10">
        <v>20</v>
      </c>
      <c r="DB31" s="11">
        <v>6</v>
      </c>
      <c r="DC31" s="22" t="s">
        <v>10</v>
      </c>
      <c r="DD31" s="10">
        <v>17</v>
      </c>
      <c r="DE31" s="11">
        <v>5</v>
      </c>
      <c r="DF31" s="22" t="s">
        <v>9</v>
      </c>
      <c r="DG31" s="10">
        <v>18</v>
      </c>
      <c r="DH31" s="11">
        <v>5</v>
      </c>
      <c r="DI31" s="22" t="s">
        <v>10</v>
      </c>
      <c r="DJ31" s="10">
        <v>18</v>
      </c>
      <c r="DK31" s="11">
        <v>4</v>
      </c>
      <c r="DL31" s="22" t="s">
        <v>9</v>
      </c>
      <c r="DM31" s="10">
        <v>8</v>
      </c>
      <c r="DN31" s="11">
        <v>4</v>
      </c>
      <c r="DO31" s="22" t="s">
        <v>10</v>
      </c>
      <c r="DP31" s="10">
        <v>9</v>
      </c>
      <c r="DQ31" s="11">
        <v>3</v>
      </c>
      <c r="DR31" s="22" t="s">
        <v>9</v>
      </c>
      <c r="DS31" s="10">
        <v>7</v>
      </c>
      <c r="DT31" s="11">
        <v>7</v>
      </c>
      <c r="DU31" s="22" t="s">
        <v>10</v>
      </c>
      <c r="DV31" s="27">
        <v>5</v>
      </c>
      <c r="DW31" s="31">
        <v>6</v>
      </c>
      <c r="DX31" s="26" t="s">
        <v>9</v>
      </c>
      <c r="DY31" s="32">
        <v>15</v>
      </c>
      <c r="DZ31" s="16">
        <v>6</v>
      </c>
      <c r="EA31" s="21" t="s">
        <v>10</v>
      </c>
      <c r="EB31" s="15">
        <v>14</v>
      </c>
      <c r="EC31" s="16">
        <v>7</v>
      </c>
      <c r="ED31" s="26" t="s">
        <v>9</v>
      </c>
      <c r="EE31" s="32">
        <v>20</v>
      </c>
      <c r="EF31" s="16">
        <v>15</v>
      </c>
      <c r="EG31" s="21" t="s">
        <v>10</v>
      </c>
      <c r="EH31" s="15">
        <v>18</v>
      </c>
      <c r="EI31" s="16">
        <v>13</v>
      </c>
      <c r="EJ31" s="26" t="s">
        <v>9</v>
      </c>
      <c r="EK31" s="32">
        <v>18</v>
      </c>
      <c r="EL31" s="16">
        <v>17</v>
      </c>
    </row>
    <row r="32" spans="1:142">
      <c r="A32" s="89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4"/>
      <c r="T32" s="4" t="s">
        <v>11</v>
      </c>
      <c r="U32" s="10"/>
      <c r="V32" s="11"/>
      <c r="W32" s="22" t="s">
        <v>12</v>
      </c>
      <c r="X32" s="10"/>
      <c r="Y32" s="11"/>
      <c r="Z32" s="4" t="s">
        <v>11</v>
      </c>
      <c r="AA32" s="10">
        <v>2</v>
      </c>
      <c r="AB32" s="11">
        <v>1</v>
      </c>
      <c r="AC32" s="22" t="s">
        <v>12</v>
      </c>
      <c r="AD32" s="10">
        <v>2</v>
      </c>
      <c r="AE32" s="11">
        <v>1</v>
      </c>
      <c r="AF32" s="4" t="s">
        <v>11</v>
      </c>
      <c r="AG32" s="10">
        <v>4</v>
      </c>
      <c r="AH32" s="11">
        <v>0</v>
      </c>
      <c r="AI32" s="22" t="s">
        <v>12</v>
      </c>
      <c r="AJ32" s="10">
        <v>4</v>
      </c>
      <c r="AK32" s="11">
        <v>0</v>
      </c>
      <c r="AL32" s="4" t="s">
        <v>11</v>
      </c>
      <c r="AM32" s="10">
        <v>8</v>
      </c>
      <c r="AN32" s="11">
        <v>1</v>
      </c>
      <c r="AO32" s="22" t="s">
        <v>12</v>
      </c>
      <c r="AP32" s="10">
        <v>8</v>
      </c>
      <c r="AQ32" s="11">
        <v>1</v>
      </c>
      <c r="AR32" s="4" t="s">
        <v>11</v>
      </c>
      <c r="AS32" s="10">
        <v>1</v>
      </c>
      <c r="AT32" s="11">
        <v>4</v>
      </c>
      <c r="AU32" s="22" t="s">
        <v>12</v>
      </c>
      <c r="AV32" s="10">
        <v>3</v>
      </c>
      <c r="AW32" s="11">
        <v>2</v>
      </c>
      <c r="AX32" s="4" t="s">
        <v>11</v>
      </c>
      <c r="AY32" s="10">
        <v>5</v>
      </c>
      <c r="AZ32" s="11">
        <v>4</v>
      </c>
      <c r="BA32" s="22" t="s">
        <v>12</v>
      </c>
      <c r="BB32" s="10">
        <v>5</v>
      </c>
      <c r="BC32" s="11">
        <v>4</v>
      </c>
      <c r="BD32" s="4" t="s">
        <v>11</v>
      </c>
      <c r="BE32" s="10">
        <v>8</v>
      </c>
      <c r="BF32" s="11">
        <v>4</v>
      </c>
      <c r="BG32" s="22" t="s">
        <v>12</v>
      </c>
      <c r="BH32" s="10">
        <v>8</v>
      </c>
      <c r="BI32" s="11">
        <v>4</v>
      </c>
      <c r="BJ32" s="4" t="s">
        <v>11</v>
      </c>
      <c r="BK32" s="10">
        <v>12</v>
      </c>
      <c r="BL32" s="11">
        <v>1</v>
      </c>
      <c r="BM32" s="22" t="s">
        <v>12</v>
      </c>
      <c r="BN32" s="10">
        <v>12</v>
      </c>
      <c r="BO32" s="11">
        <v>1</v>
      </c>
      <c r="BP32" s="4" t="s">
        <v>11</v>
      </c>
      <c r="BQ32" s="10">
        <v>12</v>
      </c>
      <c r="BR32" s="11">
        <v>2</v>
      </c>
      <c r="BS32" s="22" t="s">
        <v>12</v>
      </c>
      <c r="BT32" s="10">
        <v>11</v>
      </c>
      <c r="BU32" s="11">
        <v>2</v>
      </c>
      <c r="BV32" s="4" t="s">
        <v>11</v>
      </c>
      <c r="BW32" s="10">
        <v>18</v>
      </c>
      <c r="BX32" s="11">
        <v>5</v>
      </c>
      <c r="BY32" s="22" t="s">
        <v>12</v>
      </c>
      <c r="BZ32" s="10">
        <v>16</v>
      </c>
      <c r="CA32" s="11">
        <v>5</v>
      </c>
      <c r="CB32" s="4" t="s">
        <v>11</v>
      </c>
      <c r="CC32" s="10">
        <v>8</v>
      </c>
      <c r="CD32" s="11">
        <v>10</v>
      </c>
      <c r="CE32" s="22" t="s">
        <v>12</v>
      </c>
      <c r="CF32" s="10">
        <v>7</v>
      </c>
      <c r="CG32" s="11">
        <v>8</v>
      </c>
      <c r="CH32" s="4" t="s">
        <v>11</v>
      </c>
      <c r="CI32" s="10">
        <v>6</v>
      </c>
      <c r="CJ32" s="11">
        <v>8</v>
      </c>
      <c r="CK32" s="22" t="s">
        <v>12</v>
      </c>
      <c r="CL32" s="10">
        <v>4</v>
      </c>
      <c r="CM32" s="11">
        <v>7</v>
      </c>
      <c r="CN32" s="4" t="s">
        <v>11</v>
      </c>
      <c r="CO32" s="10">
        <v>11</v>
      </c>
      <c r="CP32" s="11">
        <v>6</v>
      </c>
      <c r="CQ32" s="22" t="s">
        <v>12</v>
      </c>
      <c r="CR32" s="10">
        <v>9</v>
      </c>
      <c r="CS32" s="11">
        <v>6</v>
      </c>
      <c r="CT32" s="4" t="s">
        <v>11</v>
      </c>
      <c r="CU32" s="10">
        <v>12</v>
      </c>
      <c r="CV32" s="11">
        <v>10</v>
      </c>
      <c r="CW32" s="22" t="s">
        <v>12</v>
      </c>
      <c r="CX32" s="10">
        <v>5</v>
      </c>
      <c r="CY32" s="11">
        <v>6</v>
      </c>
      <c r="CZ32" s="22" t="s">
        <v>11</v>
      </c>
      <c r="DA32" s="10">
        <v>17</v>
      </c>
      <c r="DB32" s="11">
        <v>10</v>
      </c>
      <c r="DC32" s="22" t="s">
        <v>12</v>
      </c>
      <c r="DD32" s="10">
        <v>16</v>
      </c>
      <c r="DE32" s="11">
        <v>9</v>
      </c>
      <c r="DF32" s="22" t="s">
        <v>11</v>
      </c>
      <c r="DG32" s="10">
        <v>15</v>
      </c>
      <c r="DH32" s="11">
        <v>5</v>
      </c>
      <c r="DI32" s="22" t="s">
        <v>12</v>
      </c>
      <c r="DJ32" s="10">
        <v>14</v>
      </c>
      <c r="DK32" s="11">
        <v>4</v>
      </c>
      <c r="DL32" s="22" t="s">
        <v>11</v>
      </c>
      <c r="DM32" s="10">
        <v>13</v>
      </c>
      <c r="DN32" s="11">
        <v>3</v>
      </c>
      <c r="DO32" s="22" t="s">
        <v>12</v>
      </c>
      <c r="DP32" s="10">
        <v>11</v>
      </c>
      <c r="DQ32" s="11">
        <v>3</v>
      </c>
      <c r="DR32" s="22" t="s">
        <v>11</v>
      </c>
      <c r="DS32" s="10">
        <v>6</v>
      </c>
      <c r="DT32" s="11">
        <v>2</v>
      </c>
      <c r="DU32" s="22" t="s">
        <v>12</v>
      </c>
      <c r="DV32" s="10">
        <v>7</v>
      </c>
      <c r="DW32" s="33">
        <v>2</v>
      </c>
      <c r="DX32" s="4" t="s">
        <v>11</v>
      </c>
      <c r="DY32" s="34">
        <v>4</v>
      </c>
      <c r="DZ32" s="11">
        <v>6</v>
      </c>
      <c r="EA32" s="22" t="s">
        <v>12</v>
      </c>
      <c r="EB32" s="10">
        <v>4</v>
      </c>
      <c r="EC32" s="11">
        <v>6</v>
      </c>
      <c r="ED32" s="4" t="s">
        <v>11</v>
      </c>
      <c r="EE32" s="34">
        <v>10</v>
      </c>
      <c r="EF32" s="11">
        <v>8</v>
      </c>
      <c r="EG32" s="22" t="s">
        <v>12</v>
      </c>
      <c r="EH32" s="10">
        <v>5</v>
      </c>
      <c r="EI32" s="11">
        <v>9</v>
      </c>
      <c r="EJ32" s="4" t="s">
        <v>11</v>
      </c>
      <c r="EK32" s="34">
        <v>10</v>
      </c>
      <c r="EL32" s="11">
        <v>13</v>
      </c>
    </row>
    <row r="33" spans="1:142">
      <c r="A33" s="89"/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4"/>
      <c r="T33" s="4" t="s">
        <v>13</v>
      </c>
      <c r="U33" s="10"/>
      <c r="V33" s="11"/>
      <c r="W33" s="22" t="s">
        <v>14</v>
      </c>
      <c r="X33" s="10"/>
      <c r="Y33" s="11"/>
      <c r="Z33" s="4" t="s">
        <v>13</v>
      </c>
      <c r="AA33" s="10"/>
      <c r="AB33" s="11"/>
      <c r="AC33" s="22" t="s">
        <v>14</v>
      </c>
      <c r="AD33" s="10"/>
      <c r="AE33" s="11"/>
      <c r="AF33" s="4" t="s">
        <v>13</v>
      </c>
      <c r="AG33" s="10">
        <v>2</v>
      </c>
      <c r="AH33" s="11">
        <v>1</v>
      </c>
      <c r="AI33" s="22" t="s">
        <v>14</v>
      </c>
      <c r="AJ33" s="10">
        <v>2</v>
      </c>
      <c r="AK33" s="11">
        <v>1</v>
      </c>
      <c r="AL33" s="4" t="s">
        <v>13</v>
      </c>
      <c r="AM33" s="10">
        <v>3</v>
      </c>
      <c r="AN33" s="11">
        <v>0</v>
      </c>
      <c r="AO33" s="22" t="s">
        <v>14</v>
      </c>
      <c r="AP33" s="10">
        <v>3</v>
      </c>
      <c r="AQ33" s="11">
        <v>0</v>
      </c>
      <c r="AR33" s="4" t="s">
        <v>13</v>
      </c>
      <c r="AS33" s="10">
        <v>7</v>
      </c>
      <c r="AT33" s="11">
        <v>1</v>
      </c>
      <c r="AU33" s="22" t="s">
        <v>14</v>
      </c>
      <c r="AV33" s="10">
        <v>8</v>
      </c>
      <c r="AW33" s="11">
        <v>1</v>
      </c>
      <c r="AX33" s="4" t="s">
        <v>13</v>
      </c>
      <c r="AY33" s="10">
        <v>2</v>
      </c>
      <c r="AZ33" s="11">
        <v>2</v>
      </c>
      <c r="BA33" s="22" t="s">
        <v>14</v>
      </c>
      <c r="BB33" s="10">
        <v>6</v>
      </c>
      <c r="BC33" s="11">
        <v>4</v>
      </c>
      <c r="BD33" s="4" t="s">
        <v>13</v>
      </c>
      <c r="BE33" s="10">
        <v>5</v>
      </c>
      <c r="BF33" s="11">
        <v>4</v>
      </c>
      <c r="BG33" s="22" t="s">
        <v>14</v>
      </c>
      <c r="BH33" s="10">
        <v>6</v>
      </c>
      <c r="BI33" s="11">
        <v>4</v>
      </c>
      <c r="BJ33" s="4" t="s">
        <v>13</v>
      </c>
      <c r="BK33" s="10">
        <v>8</v>
      </c>
      <c r="BL33" s="11">
        <v>3</v>
      </c>
      <c r="BM33" s="22" t="s">
        <v>14</v>
      </c>
      <c r="BN33" s="10">
        <v>10</v>
      </c>
      <c r="BO33" s="11">
        <v>3</v>
      </c>
      <c r="BP33" s="4" t="s">
        <v>13</v>
      </c>
      <c r="BQ33" s="10">
        <v>7</v>
      </c>
      <c r="BR33" s="11">
        <v>2</v>
      </c>
      <c r="BS33" s="22" t="s">
        <v>14</v>
      </c>
      <c r="BT33" s="10">
        <v>7</v>
      </c>
      <c r="BU33" s="11">
        <v>2</v>
      </c>
      <c r="BV33" s="4" t="s">
        <v>13</v>
      </c>
      <c r="BW33" s="10">
        <v>11</v>
      </c>
      <c r="BX33" s="11">
        <v>2</v>
      </c>
      <c r="BY33" s="22" t="s">
        <v>14</v>
      </c>
      <c r="BZ33" s="10">
        <v>11</v>
      </c>
      <c r="CA33" s="11">
        <v>1</v>
      </c>
      <c r="CB33" s="4" t="s">
        <v>13</v>
      </c>
      <c r="CC33" s="10">
        <v>9</v>
      </c>
      <c r="CD33" s="11">
        <v>4</v>
      </c>
      <c r="CE33" s="22" t="s">
        <v>14</v>
      </c>
      <c r="CF33" s="10">
        <v>9</v>
      </c>
      <c r="CG33" s="11">
        <v>2</v>
      </c>
      <c r="CH33" s="4" t="s">
        <v>13</v>
      </c>
      <c r="CI33" s="10">
        <v>7</v>
      </c>
      <c r="CJ33" s="11">
        <v>6</v>
      </c>
      <c r="CK33" s="22" t="s">
        <v>14</v>
      </c>
      <c r="CL33" s="10">
        <v>6</v>
      </c>
      <c r="CM33" s="11">
        <v>6</v>
      </c>
      <c r="CN33" s="4" t="s">
        <v>13</v>
      </c>
      <c r="CO33" s="10">
        <v>4</v>
      </c>
      <c r="CP33" s="11">
        <v>6</v>
      </c>
      <c r="CQ33" s="22" t="s">
        <v>14</v>
      </c>
      <c r="CR33" s="10">
        <v>4</v>
      </c>
      <c r="CS33" s="11">
        <v>5</v>
      </c>
      <c r="CT33" s="4" t="s">
        <v>13</v>
      </c>
      <c r="CU33" s="10">
        <v>9</v>
      </c>
      <c r="CV33" s="11">
        <v>3</v>
      </c>
      <c r="CW33" s="22" t="s">
        <v>14</v>
      </c>
      <c r="CX33" s="10">
        <v>9</v>
      </c>
      <c r="CY33" s="11">
        <v>3</v>
      </c>
      <c r="CZ33" s="22" t="s">
        <v>13</v>
      </c>
      <c r="DA33" s="10">
        <v>3</v>
      </c>
      <c r="DB33" s="11">
        <v>5</v>
      </c>
      <c r="DC33" s="22" t="s">
        <v>14</v>
      </c>
      <c r="DD33" s="10">
        <v>6</v>
      </c>
      <c r="DE33" s="11">
        <v>4</v>
      </c>
      <c r="DF33" s="22" t="s">
        <v>13</v>
      </c>
      <c r="DG33" s="10">
        <v>13</v>
      </c>
      <c r="DH33" s="11">
        <v>9</v>
      </c>
      <c r="DI33" s="22" t="s">
        <v>14</v>
      </c>
      <c r="DJ33" s="10">
        <v>13</v>
      </c>
      <c r="DK33" s="11">
        <v>9</v>
      </c>
      <c r="DL33" s="22" t="s">
        <v>13</v>
      </c>
      <c r="DM33" s="10">
        <v>12</v>
      </c>
      <c r="DN33" s="11">
        <v>4</v>
      </c>
      <c r="DO33" s="22" t="s">
        <v>14</v>
      </c>
      <c r="DP33" s="10">
        <v>12</v>
      </c>
      <c r="DQ33" s="11">
        <v>4</v>
      </c>
      <c r="DR33" s="22" t="s">
        <v>13</v>
      </c>
      <c r="DS33" s="10">
        <v>8</v>
      </c>
      <c r="DT33" s="11">
        <v>3</v>
      </c>
      <c r="DU33" s="22" t="s">
        <v>14</v>
      </c>
      <c r="DV33" s="10">
        <v>8</v>
      </c>
      <c r="DW33" s="33">
        <v>3</v>
      </c>
      <c r="DX33" s="4" t="s">
        <v>13</v>
      </c>
      <c r="DY33" s="34">
        <v>6</v>
      </c>
      <c r="DZ33" s="11">
        <v>2</v>
      </c>
      <c r="EA33" s="22" t="s">
        <v>14</v>
      </c>
      <c r="EB33" s="10">
        <v>6</v>
      </c>
      <c r="EC33" s="11">
        <v>2</v>
      </c>
      <c r="ED33" s="4" t="s">
        <v>13</v>
      </c>
      <c r="EE33" s="34">
        <v>4</v>
      </c>
      <c r="EF33" s="11">
        <v>3</v>
      </c>
      <c r="EG33" s="22" t="s">
        <v>14</v>
      </c>
      <c r="EH33" s="10">
        <v>4</v>
      </c>
      <c r="EI33" s="11">
        <v>3</v>
      </c>
      <c r="EJ33" s="4" t="s">
        <v>13</v>
      </c>
      <c r="EK33" s="34">
        <v>10</v>
      </c>
      <c r="EL33" s="11">
        <v>6</v>
      </c>
    </row>
    <row r="34" spans="1:142">
      <c r="A34" s="89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T34" s="4" t="s">
        <v>15</v>
      </c>
      <c r="U34" s="10"/>
      <c r="V34" s="11"/>
      <c r="W34" s="22" t="s">
        <v>16</v>
      </c>
      <c r="X34" s="10"/>
      <c r="Y34" s="11"/>
      <c r="Z34" s="4" t="s">
        <v>15</v>
      </c>
      <c r="AA34" s="10"/>
      <c r="AB34" s="11"/>
      <c r="AC34" s="22" t="s">
        <v>16</v>
      </c>
      <c r="AD34" s="10"/>
      <c r="AE34" s="11"/>
      <c r="AF34" s="4" t="s">
        <v>15</v>
      </c>
      <c r="AG34" s="10"/>
      <c r="AH34" s="11"/>
      <c r="AI34" s="22" t="s">
        <v>16</v>
      </c>
      <c r="AJ34" s="10"/>
      <c r="AK34" s="11"/>
      <c r="AL34" s="4" t="s">
        <v>15</v>
      </c>
      <c r="AM34" s="10">
        <v>2</v>
      </c>
      <c r="AN34" s="11">
        <v>1</v>
      </c>
      <c r="AO34" s="22" t="s">
        <v>16</v>
      </c>
      <c r="AP34" s="10">
        <v>2</v>
      </c>
      <c r="AQ34" s="11">
        <v>1</v>
      </c>
      <c r="AR34" s="4" t="s">
        <v>15</v>
      </c>
      <c r="AS34" s="10">
        <v>3</v>
      </c>
      <c r="AT34" s="11">
        <v>0</v>
      </c>
      <c r="AU34" s="22" t="s">
        <v>16</v>
      </c>
      <c r="AV34" s="10">
        <v>3</v>
      </c>
      <c r="AW34" s="11">
        <v>0</v>
      </c>
      <c r="AX34" s="4" t="s">
        <v>15</v>
      </c>
      <c r="AY34" s="10">
        <v>5</v>
      </c>
      <c r="AZ34" s="11">
        <v>1</v>
      </c>
      <c r="BA34" s="22" t="s">
        <v>16</v>
      </c>
      <c r="BB34" s="10">
        <v>4</v>
      </c>
      <c r="BC34" s="11">
        <v>1</v>
      </c>
      <c r="BD34" s="4" t="s">
        <v>15</v>
      </c>
      <c r="BE34" s="10">
        <v>2</v>
      </c>
      <c r="BF34" s="11">
        <v>2</v>
      </c>
      <c r="BG34" s="22" t="s">
        <v>16</v>
      </c>
      <c r="BH34" s="10">
        <v>2</v>
      </c>
      <c r="BI34" s="11">
        <v>2</v>
      </c>
      <c r="BJ34" s="4" t="s">
        <v>15</v>
      </c>
      <c r="BK34" s="10">
        <v>4</v>
      </c>
      <c r="BL34" s="11">
        <v>4</v>
      </c>
      <c r="BM34" s="22" t="s">
        <v>16</v>
      </c>
      <c r="BN34" s="10">
        <v>4</v>
      </c>
      <c r="BO34" s="11">
        <v>4</v>
      </c>
      <c r="BP34" s="4" t="s">
        <v>15</v>
      </c>
      <c r="BQ34" s="10">
        <v>10</v>
      </c>
      <c r="BR34" s="11">
        <v>3</v>
      </c>
      <c r="BS34" s="22" t="s">
        <v>16</v>
      </c>
      <c r="BT34" s="10">
        <v>10</v>
      </c>
      <c r="BU34" s="11">
        <v>2</v>
      </c>
      <c r="BV34" s="4" t="s">
        <v>15</v>
      </c>
      <c r="BW34" s="10">
        <v>8</v>
      </c>
      <c r="BX34" s="11">
        <v>3</v>
      </c>
      <c r="BY34" s="22" t="s">
        <v>16</v>
      </c>
      <c r="BZ34" s="10">
        <v>9</v>
      </c>
      <c r="CA34" s="11">
        <v>3</v>
      </c>
      <c r="CB34" s="4" t="s">
        <v>15</v>
      </c>
      <c r="CC34" s="10">
        <v>11</v>
      </c>
      <c r="CD34" s="11">
        <v>1</v>
      </c>
      <c r="CE34" s="22" t="s">
        <v>16</v>
      </c>
      <c r="CF34" s="10">
        <v>11</v>
      </c>
      <c r="CG34" s="11">
        <v>1</v>
      </c>
      <c r="CH34" s="4" t="s">
        <v>15</v>
      </c>
      <c r="CI34" s="10">
        <v>9</v>
      </c>
      <c r="CJ34" s="11">
        <v>2</v>
      </c>
      <c r="CK34" s="22" t="s">
        <v>16</v>
      </c>
      <c r="CL34" s="10">
        <v>9</v>
      </c>
      <c r="CM34" s="11">
        <v>2</v>
      </c>
      <c r="CN34" s="4" t="s">
        <v>15</v>
      </c>
      <c r="CO34" s="10">
        <v>6</v>
      </c>
      <c r="CP34" s="11">
        <v>6</v>
      </c>
      <c r="CQ34" s="22" t="s">
        <v>16</v>
      </c>
      <c r="CR34" s="10">
        <v>6</v>
      </c>
      <c r="CS34" s="11">
        <v>6</v>
      </c>
      <c r="CT34" s="4" t="s">
        <v>15</v>
      </c>
      <c r="CU34" s="10">
        <v>4</v>
      </c>
      <c r="CV34" s="11">
        <v>5</v>
      </c>
      <c r="CW34" s="22" t="s">
        <v>16</v>
      </c>
      <c r="CX34" s="10">
        <v>4</v>
      </c>
      <c r="CY34" s="11">
        <v>5</v>
      </c>
      <c r="CZ34" s="22" t="s">
        <v>15</v>
      </c>
      <c r="DA34" s="10">
        <v>9</v>
      </c>
      <c r="DB34" s="11">
        <v>3</v>
      </c>
      <c r="DC34" s="22" t="s">
        <v>16</v>
      </c>
      <c r="DD34" s="10">
        <v>8</v>
      </c>
      <c r="DE34" s="11">
        <v>2</v>
      </c>
      <c r="DF34" s="22" t="s">
        <v>15</v>
      </c>
      <c r="DG34" s="10">
        <v>3</v>
      </c>
      <c r="DH34" s="11">
        <v>4</v>
      </c>
      <c r="DI34" s="22" t="s">
        <v>16</v>
      </c>
      <c r="DJ34" s="10">
        <v>3</v>
      </c>
      <c r="DK34" s="11">
        <v>4</v>
      </c>
      <c r="DL34" s="22" t="s">
        <v>15</v>
      </c>
      <c r="DM34" s="10">
        <v>13</v>
      </c>
      <c r="DN34" s="11">
        <v>9</v>
      </c>
      <c r="DO34" s="22" t="s">
        <v>16</v>
      </c>
      <c r="DP34" s="10">
        <v>13</v>
      </c>
      <c r="DQ34" s="11">
        <v>9</v>
      </c>
      <c r="DR34" s="22" t="s">
        <v>15</v>
      </c>
      <c r="DS34" s="10">
        <v>12</v>
      </c>
      <c r="DT34" s="11">
        <v>4</v>
      </c>
      <c r="DU34" s="22" t="s">
        <v>16</v>
      </c>
      <c r="DV34" s="10">
        <v>12</v>
      </c>
      <c r="DW34" s="33">
        <v>4</v>
      </c>
      <c r="DX34" s="4" t="s">
        <v>15</v>
      </c>
      <c r="DY34" s="34">
        <v>8</v>
      </c>
      <c r="DZ34" s="11">
        <v>3</v>
      </c>
      <c r="EA34" s="22" t="s">
        <v>16</v>
      </c>
      <c r="EB34" s="10">
        <v>8</v>
      </c>
      <c r="EC34" s="11">
        <v>3</v>
      </c>
      <c r="ED34" s="4" t="s">
        <v>15</v>
      </c>
      <c r="EE34" s="34">
        <v>6</v>
      </c>
      <c r="EF34" s="11">
        <v>2</v>
      </c>
      <c r="EG34" s="22" t="s">
        <v>16</v>
      </c>
      <c r="EH34" s="10">
        <v>5</v>
      </c>
      <c r="EI34" s="11">
        <v>3</v>
      </c>
      <c r="EJ34" s="4" t="s">
        <v>15</v>
      </c>
      <c r="EK34" s="34">
        <v>4</v>
      </c>
      <c r="EL34" s="11">
        <v>3</v>
      </c>
    </row>
    <row r="35" spans="1:142" ht="15.75" thickBot="1">
      <c r="A35" s="90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7"/>
      <c r="T35" s="4" t="s">
        <v>17</v>
      </c>
      <c r="U35" s="10"/>
      <c r="V35" s="11"/>
      <c r="W35" s="22" t="s">
        <v>18</v>
      </c>
      <c r="X35" s="10"/>
      <c r="Y35" s="11"/>
      <c r="Z35" s="4" t="s">
        <v>17</v>
      </c>
      <c r="AA35" s="10"/>
      <c r="AB35" s="11"/>
      <c r="AC35" s="22" t="s">
        <v>18</v>
      </c>
      <c r="AD35" s="10"/>
      <c r="AE35" s="11"/>
      <c r="AF35" s="4" t="s">
        <v>17</v>
      </c>
      <c r="AG35" s="10"/>
      <c r="AH35" s="11"/>
      <c r="AI35" s="22" t="s">
        <v>18</v>
      </c>
      <c r="AJ35" s="10"/>
      <c r="AK35" s="11"/>
      <c r="AL35" s="4" t="s">
        <v>17</v>
      </c>
      <c r="AM35" s="10"/>
      <c r="AN35" s="11"/>
      <c r="AO35" s="22" t="s">
        <v>18</v>
      </c>
      <c r="AP35" s="10"/>
      <c r="AQ35" s="11"/>
      <c r="AR35" s="4" t="s">
        <v>17</v>
      </c>
      <c r="AS35" s="10">
        <v>2</v>
      </c>
      <c r="AT35" s="11">
        <v>1</v>
      </c>
      <c r="AU35" s="22" t="s">
        <v>18</v>
      </c>
      <c r="AV35" s="10">
        <v>2</v>
      </c>
      <c r="AW35" s="11">
        <v>1</v>
      </c>
      <c r="AX35" s="4" t="s">
        <v>17</v>
      </c>
      <c r="AY35" s="10">
        <v>3</v>
      </c>
      <c r="AZ35" s="11">
        <v>0</v>
      </c>
      <c r="BA35" s="22" t="s">
        <v>18</v>
      </c>
      <c r="BB35" s="10">
        <v>3</v>
      </c>
      <c r="BC35" s="11">
        <v>0</v>
      </c>
      <c r="BD35" s="4" t="s">
        <v>17</v>
      </c>
      <c r="BE35" s="10">
        <v>4</v>
      </c>
      <c r="BF35" s="11">
        <v>1</v>
      </c>
      <c r="BG35" s="22" t="s">
        <v>18</v>
      </c>
      <c r="BH35" s="10">
        <v>4</v>
      </c>
      <c r="BI35" s="11">
        <v>1</v>
      </c>
      <c r="BJ35" s="4" t="s">
        <v>17</v>
      </c>
      <c r="BK35" s="10">
        <v>2</v>
      </c>
      <c r="BL35" s="11">
        <v>2</v>
      </c>
      <c r="BM35" s="22" t="s">
        <v>18</v>
      </c>
      <c r="BN35" s="10">
        <v>2</v>
      </c>
      <c r="BO35" s="11">
        <v>2</v>
      </c>
      <c r="BP35" s="4" t="s">
        <v>17</v>
      </c>
      <c r="BQ35" s="10">
        <v>2</v>
      </c>
      <c r="BR35" s="11">
        <v>4</v>
      </c>
      <c r="BS35" s="22" t="s">
        <v>18</v>
      </c>
      <c r="BT35" s="10">
        <v>2</v>
      </c>
      <c r="BU35" s="11">
        <v>4</v>
      </c>
      <c r="BV35" s="4" t="s">
        <v>17</v>
      </c>
      <c r="BW35" s="10">
        <v>8</v>
      </c>
      <c r="BX35" s="11">
        <v>2</v>
      </c>
      <c r="BY35" s="22" t="s">
        <v>18</v>
      </c>
      <c r="BZ35" s="10">
        <v>7</v>
      </c>
      <c r="CA35" s="11">
        <v>2</v>
      </c>
      <c r="CB35" s="4" t="s">
        <v>17</v>
      </c>
      <c r="CC35" s="10">
        <v>10</v>
      </c>
      <c r="CD35" s="11">
        <v>3</v>
      </c>
      <c r="CE35" s="22" t="s">
        <v>18</v>
      </c>
      <c r="CF35" s="10">
        <v>10</v>
      </c>
      <c r="CG35" s="11">
        <v>3</v>
      </c>
      <c r="CH35" s="4" t="s">
        <v>17</v>
      </c>
      <c r="CI35" s="10">
        <v>12</v>
      </c>
      <c r="CJ35" s="11">
        <v>1</v>
      </c>
      <c r="CK35" s="22" t="s">
        <v>18</v>
      </c>
      <c r="CL35" s="10">
        <v>12</v>
      </c>
      <c r="CM35" s="11">
        <v>1</v>
      </c>
      <c r="CN35" s="4" t="s">
        <v>17</v>
      </c>
      <c r="CO35" s="10">
        <v>10</v>
      </c>
      <c r="CP35" s="11">
        <v>2</v>
      </c>
      <c r="CQ35" s="22" t="s">
        <v>18</v>
      </c>
      <c r="CR35" s="10">
        <v>10</v>
      </c>
      <c r="CS35" s="11">
        <v>2</v>
      </c>
      <c r="CT35" s="4" t="s">
        <v>17</v>
      </c>
      <c r="CU35" s="10">
        <v>6</v>
      </c>
      <c r="CV35" s="11">
        <v>6</v>
      </c>
      <c r="CW35" s="22" t="s">
        <v>18</v>
      </c>
      <c r="CX35" s="10">
        <v>6</v>
      </c>
      <c r="CY35" s="11">
        <v>6</v>
      </c>
      <c r="CZ35" s="22" t="s">
        <v>17</v>
      </c>
      <c r="DA35" s="10">
        <v>4</v>
      </c>
      <c r="DB35" s="11">
        <v>5</v>
      </c>
      <c r="DC35" s="22" t="s">
        <v>18</v>
      </c>
      <c r="DD35" s="10">
        <v>4</v>
      </c>
      <c r="DE35" s="11">
        <v>5</v>
      </c>
      <c r="DF35" s="22" t="s">
        <v>17</v>
      </c>
      <c r="DG35" s="10">
        <v>9</v>
      </c>
      <c r="DH35" s="11">
        <v>3</v>
      </c>
      <c r="DI35" s="22" t="s">
        <v>18</v>
      </c>
      <c r="DJ35" s="10">
        <v>9</v>
      </c>
      <c r="DK35" s="11">
        <v>3</v>
      </c>
      <c r="DL35" s="22" t="s">
        <v>17</v>
      </c>
      <c r="DM35" s="10">
        <v>4</v>
      </c>
      <c r="DN35" s="11">
        <v>5</v>
      </c>
      <c r="DO35" s="22" t="s">
        <v>18</v>
      </c>
      <c r="DP35" s="10">
        <v>3</v>
      </c>
      <c r="DQ35" s="11">
        <v>5</v>
      </c>
      <c r="DR35" s="22" t="s">
        <v>17</v>
      </c>
      <c r="DS35" s="10">
        <v>14</v>
      </c>
      <c r="DT35" s="11">
        <v>9</v>
      </c>
      <c r="DU35" s="22" t="s">
        <v>18</v>
      </c>
      <c r="DV35" s="12">
        <v>14</v>
      </c>
      <c r="DW35" s="35">
        <v>9</v>
      </c>
      <c r="DX35" s="5" t="s">
        <v>17</v>
      </c>
      <c r="DY35" s="34">
        <v>12</v>
      </c>
      <c r="DZ35" s="11">
        <v>4</v>
      </c>
      <c r="EA35" s="22" t="s">
        <v>18</v>
      </c>
      <c r="EB35" s="10">
        <v>12</v>
      </c>
      <c r="EC35" s="11">
        <v>4</v>
      </c>
      <c r="ED35" s="5" t="s">
        <v>17</v>
      </c>
      <c r="EE35" s="34">
        <v>8</v>
      </c>
      <c r="EF35" s="11">
        <v>3</v>
      </c>
      <c r="EG35" s="22" t="s">
        <v>18</v>
      </c>
      <c r="EH35" s="10">
        <v>6</v>
      </c>
      <c r="EI35" s="11">
        <v>4</v>
      </c>
      <c r="EJ35" s="5" t="s">
        <v>17</v>
      </c>
      <c r="EK35" s="34">
        <v>6</v>
      </c>
      <c r="EL35" s="11">
        <v>2</v>
      </c>
    </row>
    <row r="36" spans="1:142" ht="16.5" thickTop="1" thickBot="1">
      <c r="A36" s="86" t="s">
        <v>31</v>
      </c>
      <c r="B36" s="19"/>
      <c r="C36" s="20" t="s">
        <v>25</v>
      </c>
      <c r="D36" s="20" t="s">
        <v>26</v>
      </c>
      <c r="E36" s="24"/>
      <c r="F36" s="20" t="s">
        <v>25</v>
      </c>
      <c r="G36" s="20" t="s">
        <v>26</v>
      </c>
      <c r="H36" s="19"/>
      <c r="I36" s="20" t="s">
        <v>25</v>
      </c>
      <c r="J36" s="20" t="s">
        <v>26</v>
      </c>
      <c r="K36" s="24"/>
      <c r="L36" s="20" t="s">
        <v>25</v>
      </c>
      <c r="M36" s="20" t="s">
        <v>26</v>
      </c>
      <c r="N36" s="19"/>
      <c r="O36" s="20" t="s">
        <v>25</v>
      </c>
      <c r="P36" s="20" t="s">
        <v>26</v>
      </c>
      <c r="Q36" s="24"/>
      <c r="R36" s="20" t="s">
        <v>25</v>
      </c>
      <c r="S36" s="20" t="s">
        <v>26</v>
      </c>
      <c r="T36" s="19"/>
      <c r="U36" s="20" t="s">
        <v>25</v>
      </c>
      <c r="V36" s="20" t="s">
        <v>26</v>
      </c>
      <c r="W36" s="24"/>
      <c r="X36" s="20" t="s">
        <v>25</v>
      </c>
      <c r="Y36" s="20" t="s">
        <v>26</v>
      </c>
      <c r="Z36" s="19"/>
      <c r="AA36" s="20" t="s">
        <v>25</v>
      </c>
      <c r="AB36" s="20" t="s">
        <v>26</v>
      </c>
      <c r="AC36" s="24"/>
      <c r="AD36" s="20" t="s">
        <v>25</v>
      </c>
      <c r="AE36" s="20" t="s">
        <v>26</v>
      </c>
      <c r="AF36" s="19"/>
      <c r="AG36" s="20" t="s">
        <v>25</v>
      </c>
      <c r="AH36" s="20" t="s">
        <v>26</v>
      </c>
      <c r="AI36" s="24"/>
      <c r="AJ36" s="20" t="s">
        <v>25</v>
      </c>
      <c r="AK36" s="20" t="s">
        <v>26</v>
      </c>
      <c r="AL36" s="19"/>
      <c r="AM36" s="20" t="s">
        <v>25</v>
      </c>
      <c r="AN36" s="20" t="s">
        <v>26</v>
      </c>
      <c r="AO36" s="24"/>
      <c r="AP36" s="20" t="s">
        <v>25</v>
      </c>
      <c r="AQ36" s="20" t="s">
        <v>26</v>
      </c>
      <c r="AR36" s="19"/>
      <c r="AS36" s="20" t="s">
        <v>25</v>
      </c>
      <c r="AT36" s="20" t="s">
        <v>26</v>
      </c>
      <c r="AU36" s="24"/>
      <c r="AV36" s="20" t="s">
        <v>25</v>
      </c>
      <c r="AW36" s="20" t="s">
        <v>26</v>
      </c>
      <c r="AX36" s="19"/>
      <c r="AY36" s="20" t="s">
        <v>25</v>
      </c>
      <c r="AZ36" s="20" t="s">
        <v>26</v>
      </c>
      <c r="BA36" s="24"/>
      <c r="BB36" s="20" t="s">
        <v>25</v>
      </c>
      <c r="BC36" s="20" t="s">
        <v>26</v>
      </c>
      <c r="BD36" s="19"/>
      <c r="BE36" s="20" t="s">
        <v>25</v>
      </c>
      <c r="BF36" s="20" t="s">
        <v>26</v>
      </c>
      <c r="BG36" s="24"/>
      <c r="BH36" s="20" t="s">
        <v>25</v>
      </c>
      <c r="BI36" s="20" t="s">
        <v>26</v>
      </c>
      <c r="BJ36" s="19"/>
      <c r="BK36" s="20" t="s">
        <v>25</v>
      </c>
      <c r="BL36" s="20" t="s">
        <v>26</v>
      </c>
      <c r="BM36" s="24"/>
      <c r="BN36" s="20" t="s">
        <v>25</v>
      </c>
      <c r="BO36" s="20" t="s">
        <v>26</v>
      </c>
      <c r="BP36" s="19"/>
      <c r="BQ36" s="20" t="s">
        <v>25</v>
      </c>
      <c r="BR36" s="20" t="s">
        <v>26</v>
      </c>
      <c r="BS36" s="24"/>
      <c r="BT36" s="20" t="s">
        <v>25</v>
      </c>
      <c r="BU36" s="20" t="s">
        <v>26</v>
      </c>
      <c r="BV36" s="19"/>
      <c r="BW36" s="20" t="s">
        <v>25</v>
      </c>
      <c r="BX36" s="20" t="s">
        <v>26</v>
      </c>
      <c r="BY36" s="24"/>
      <c r="BZ36" s="20" t="s">
        <v>25</v>
      </c>
      <c r="CA36" s="20" t="s">
        <v>26</v>
      </c>
      <c r="CB36" s="19"/>
      <c r="CC36" s="20" t="s">
        <v>25</v>
      </c>
      <c r="CD36" s="20" t="s">
        <v>26</v>
      </c>
      <c r="CE36" s="24"/>
      <c r="CF36" s="20" t="s">
        <v>25</v>
      </c>
      <c r="CG36" s="20" t="s">
        <v>26</v>
      </c>
      <c r="CH36" s="19"/>
      <c r="CI36" s="20" t="s">
        <v>25</v>
      </c>
      <c r="CJ36" s="20" t="s">
        <v>26</v>
      </c>
      <c r="CK36" s="24"/>
      <c r="CL36" s="20" t="s">
        <v>25</v>
      </c>
      <c r="CM36" s="20" t="s">
        <v>26</v>
      </c>
      <c r="CN36" s="19"/>
      <c r="CO36" s="20" t="s">
        <v>25</v>
      </c>
      <c r="CP36" s="20" t="s">
        <v>26</v>
      </c>
      <c r="CQ36" s="24"/>
      <c r="CR36" s="20" t="s">
        <v>25</v>
      </c>
      <c r="CS36" s="20" t="s">
        <v>26</v>
      </c>
      <c r="CT36" s="19"/>
      <c r="CU36" s="20" t="s">
        <v>25</v>
      </c>
      <c r="CV36" s="20" t="s">
        <v>26</v>
      </c>
      <c r="CW36" s="24"/>
      <c r="CX36" s="20" t="s">
        <v>25</v>
      </c>
      <c r="CY36" s="20" t="s">
        <v>26</v>
      </c>
      <c r="CZ36" s="24"/>
      <c r="DA36" s="20" t="s">
        <v>25</v>
      </c>
      <c r="DB36" s="20" t="s">
        <v>26</v>
      </c>
      <c r="DC36" s="24"/>
      <c r="DD36" s="20" t="s">
        <v>25</v>
      </c>
      <c r="DE36" s="20" t="s">
        <v>26</v>
      </c>
      <c r="DF36" s="24"/>
      <c r="DG36" s="20" t="s">
        <v>25</v>
      </c>
      <c r="DH36" s="20" t="s">
        <v>26</v>
      </c>
      <c r="DI36" s="24"/>
      <c r="DJ36" s="20" t="s">
        <v>25</v>
      </c>
      <c r="DK36" s="20" t="s">
        <v>26</v>
      </c>
      <c r="DL36" s="24"/>
      <c r="DM36" s="20" t="s">
        <v>25</v>
      </c>
      <c r="DN36" s="20" t="s">
        <v>26</v>
      </c>
      <c r="DO36" s="24"/>
      <c r="DP36" s="20" t="s">
        <v>25</v>
      </c>
      <c r="DQ36" s="20" t="s">
        <v>26</v>
      </c>
      <c r="DR36" s="24"/>
      <c r="DS36" s="20" t="s">
        <v>25</v>
      </c>
      <c r="DT36" s="20" t="s">
        <v>26</v>
      </c>
      <c r="DU36" s="24"/>
      <c r="DV36" s="20" t="s">
        <v>25</v>
      </c>
      <c r="DW36" s="20" t="s">
        <v>26</v>
      </c>
      <c r="DX36" s="37"/>
      <c r="DY36" s="24" t="s">
        <v>25</v>
      </c>
      <c r="DZ36" s="20" t="s">
        <v>26</v>
      </c>
      <c r="EA36" s="24"/>
      <c r="EB36" s="20" t="s">
        <v>25</v>
      </c>
      <c r="EC36" s="20" t="s">
        <v>26</v>
      </c>
      <c r="ED36" s="37"/>
      <c r="EE36" s="24" t="s">
        <v>25</v>
      </c>
      <c r="EF36" s="20" t="s">
        <v>26</v>
      </c>
      <c r="EG36" s="24"/>
      <c r="EH36" s="20" t="s">
        <v>25</v>
      </c>
      <c r="EI36" s="20" t="s">
        <v>26</v>
      </c>
      <c r="EJ36" s="37"/>
      <c r="EK36" s="24" t="s">
        <v>25</v>
      </c>
      <c r="EL36" s="20" t="s">
        <v>26</v>
      </c>
    </row>
    <row r="37" spans="1:142" ht="15" customHeight="1" thickTop="1">
      <c r="A37" s="89"/>
      <c r="B37" s="39" t="s">
        <v>123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1"/>
      <c r="AL37" s="4" t="s">
        <v>9</v>
      </c>
      <c r="AM37" s="10">
        <v>6</v>
      </c>
      <c r="AN37" s="11">
        <v>1</v>
      </c>
      <c r="AO37" s="22" t="s">
        <v>10</v>
      </c>
      <c r="AP37" s="10">
        <v>6</v>
      </c>
      <c r="AQ37" s="11">
        <v>0</v>
      </c>
      <c r="AR37" s="4" t="s">
        <v>9</v>
      </c>
      <c r="AS37" s="10">
        <v>10</v>
      </c>
      <c r="AT37" s="11">
        <v>1</v>
      </c>
      <c r="AU37" s="22" t="s">
        <v>10</v>
      </c>
      <c r="AV37" s="10">
        <v>4</v>
      </c>
      <c r="AW37" s="11">
        <v>1</v>
      </c>
      <c r="AX37" s="4" t="s">
        <v>9</v>
      </c>
      <c r="AY37" s="10">
        <v>9</v>
      </c>
      <c r="AZ37" s="11">
        <v>2</v>
      </c>
      <c r="BA37" s="22" t="s">
        <v>10</v>
      </c>
      <c r="BB37" s="10">
        <v>9</v>
      </c>
      <c r="BC37" s="11">
        <v>1</v>
      </c>
      <c r="BD37" s="4" t="s">
        <v>9</v>
      </c>
      <c r="BE37" s="10">
        <v>11</v>
      </c>
      <c r="BF37" s="11">
        <v>5</v>
      </c>
      <c r="BG37" s="22" t="s">
        <v>10</v>
      </c>
      <c r="BH37" s="10">
        <v>11</v>
      </c>
      <c r="BI37" s="11">
        <v>5</v>
      </c>
      <c r="BJ37" s="4" t="s">
        <v>9</v>
      </c>
      <c r="BK37" s="10">
        <v>3</v>
      </c>
      <c r="BL37" s="11">
        <v>4</v>
      </c>
      <c r="BM37" s="22" t="s">
        <v>10</v>
      </c>
      <c r="BN37" s="10">
        <v>5</v>
      </c>
      <c r="BO37" s="11">
        <v>4</v>
      </c>
      <c r="BP37" s="4" t="s">
        <v>9</v>
      </c>
      <c r="BQ37" s="10">
        <v>6</v>
      </c>
      <c r="BR37" s="11">
        <v>4</v>
      </c>
      <c r="BS37" s="22" t="s">
        <v>10</v>
      </c>
      <c r="BT37" s="10">
        <v>3</v>
      </c>
      <c r="BU37" s="11">
        <v>3</v>
      </c>
      <c r="BV37" s="4" t="s">
        <v>9</v>
      </c>
      <c r="BW37" s="10">
        <v>8</v>
      </c>
      <c r="BX37" s="11">
        <v>2</v>
      </c>
      <c r="BY37" s="22" t="s">
        <v>10</v>
      </c>
      <c r="BZ37" s="10">
        <v>6</v>
      </c>
      <c r="CA37" s="11">
        <v>2</v>
      </c>
      <c r="CB37" s="4" t="s">
        <v>9</v>
      </c>
      <c r="CC37" s="10">
        <v>3</v>
      </c>
      <c r="CD37" s="11">
        <v>4</v>
      </c>
      <c r="CE37" s="22" t="s">
        <v>10</v>
      </c>
      <c r="CF37" s="10">
        <v>3</v>
      </c>
      <c r="CG37" s="11">
        <v>4</v>
      </c>
      <c r="CH37" s="4" t="s">
        <v>9</v>
      </c>
      <c r="CI37" s="10">
        <v>5</v>
      </c>
      <c r="CJ37" s="11">
        <v>4</v>
      </c>
      <c r="CK37" s="22" t="s">
        <v>10</v>
      </c>
      <c r="CL37" s="10">
        <v>4</v>
      </c>
      <c r="CM37" s="11">
        <v>3</v>
      </c>
      <c r="CN37" s="4" t="s">
        <v>9</v>
      </c>
      <c r="CO37" s="10">
        <v>7</v>
      </c>
      <c r="CP37" s="11">
        <v>3</v>
      </c>
      <c r="CQ37" s="22" t="s">
        <v>10</v>
      </c>
      <c r="CR37" s="10">
        <v>5</v>
      </c>
      <c r="CS37" s="11">
        <v>1</v>
      </c>
      <c r="CT37" s="4" t="s">
        <v>9</v>
      </c>
      <c r="CU37" s="10">
        <v>7</v>
      </c>
      <c r="CV37" s="11">
        <v>2</v>
      </c>
      <c r="CW37" s="22" t="s">
        <v>10</v>
      </c>
      <c r="CX37" s="10">
        <v>2</v>
      </c>
      <c r="CY37" s="11">
        <v>1</v>
      </c>
      <c r="CZ37" s="22" t="s">
        <v>9</v>
      </c>
      <c r="DA37" s="10">
        <v>4</v>
      </c>
      <c r="DB37" s="11">
        <v>3</v>
      </c>
      <c r="DC37" s="22" t="s">
        <v>10</v>
      </c>
      <c r="DD37" s="10">
        <v>4</v>
      </c>
      <c r="DE37" s="11">
        <v>3</v>
      </c>
      <c r="DF37" s="22" t="s">
        <v>9</v>
      </c>
      <c r="DG37" s="10">
        <v>8</v>
      </c>
      <c r="DH37" s="11">
        <v>0</v>
      </c>
      <c r="DI37" s="22" t="s">
        <v>10</v>
      </c>
      <c r="DJ37" s="10">
        <v>3</v>
      </c>
      <c r="DK37" s="11">
        <v>0</v>
      </c>
      <c r="DL37" s="22" t="s">
        <v>9</v>
      </c>
      <c r="DM37" s="10">
        <v>7</v>
      </c>
      <c r="DN37" s="11">
        <v>3</v>
      </c>
      <c r="DO37" s="22" t="s">
        <v>10</v>
      </c>
      <c r="DP37" s="10">
        <v>3</v>
      </c>
      <c r="DQ37" s="11">
        <v>2</v>
      </c>
      <c r="DR37" s="22" t="s">
        <v>9</v>
      </c>
      <c r="DS37" s="10">
        <v>4</v>
      </c>
      <c r="DT37" s="11">
        <v>5</v>
      </c>
      <c r="DU37" s="22" t="s">
        <v>10</v>
      </c>
      <c r="DV37" s="27">
        <v>2</v>
      </c>
      <c r="DW37" s="31">
        <v>3</v>
      </c>
      <c r="DX37" s="26" t="s">
        <v>9</v>
      </c>
      <c r="DY37" s="32">
        <v>7</v>
      </c>
      <c r="DZ37" s="16">
        <v>4</v>
      </c>
      <c r="EA37" s="21" t="s">
        <v>10</v>
      </c>
      <c r="EB37" s="15">
        <v>6</v>
      </c>
      <c r="EC37" s="16">
        <v>3</v>
      </c>
      <c r="ED37" s="26" t="s">
        <v>9</v>
      </c>
      <c r="EE37" s="32">
        <v>6</v>
      </c>
      <c r="EF37" s="16">
        <v>3</v>
      </c>
      <c r="EG37" s="21" t="s">
        <v>10</v>
      </c>
      <c r="EH37" s="15">
        <v>2</v>
      </c>
      <c r="EI37" s="16">
        <v>3</v>
      </c>
      <c r="EJ37" s="26" t="s">
        <v>9</v>
      </c>
      <c r="EK37" s="32">
        <v>3</v>
      </c>
      <c r="EL37" s="16">
        <v>0</v>
      </c>
    </row>
    <row r="38" spans="1:142">
      <c r="A38" s="89"/>
      <c r="B38" s="4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4"/>
      <c r="AL38" s="4" t="s">
        <v>11</v>
      </c>
      <c r="AM38" s="10"/>
      <c r="AN38" s="11"/>
      <c r="AO38" s="22" t="s">
        <v>12</v>
      </c>
      <c r="AP38" s="10"/>
      <c r="AQ38" s="11"/>
      <c r="AR38" s="4" t="s">
        <v>11</v>
      </c>
      <c r="AS38" s="10">
        <v>6</v>
      </c>
      <c r="AT38" s="11">
        <v>0</v>
      </c>
      <c r="AU38" s="22" t="s">
        <v>12</v>
      </c>
      <c r="AV38" s="10">
        <v>6</v>
      </c>
      <c r="AW38" s="11">
        <v>0</v>
      </c>
      <c r="AX38" s="4" t="s">
        <v>11</v>
      </c>
      <c r="AY38" s="10">
        <v>4</v>
      </c>
      <c r="AZ38" s="11">
        <v>0</v>
      </c>
      <c r="BA38" s="22" t="s">
        <v>12</v>
      </c>
      <c r="BB38" s="10">
        <v>5</v>
      </c>
      <c r="BC38" s="11">
        <v>0</v>
      </c>
      <c r="BD38" s="4" t="s">
        <v>11</v>
      </c>
      <c r="BE38" s="10">
        <v>5</v>
      </c>
      <c r="BF38" s="11">
        <v>0</v>
      </c>
      <c r="BG38" s="22" t="s">
        <v>12</v>
      </c>
      <c r="BH38" s="10">
        <v>4</v>
      </c>
      <c r="BI38" s="11">
        <v>0</v>
      </c>
      <c r="BJ38" s="4" t="s">
        <v>11</v>
      </c>
      <c r="BK38" s="10">
        <v>7</v>
      </c>
      <c r="BL38" s="11">
        <v>2</v>
      </c>
      <c r="BM38" s="22" t="s">
        <v>12</v>
      </c>
      <c r="BN38" s="10">
        <v>7</v>
      </c>
      <c r="BO38" s="11">
        <v>1</v>
      </c>
      <c r="BP38" s="4" t="s">
        <v>11</v>
      </c>
      <c r="BQ38" s="10">
        <v>4</v>
      </c>
      <c r="BR38" s="11">
        <v>3</v>
      </c>
      <c r="BS38" s="22" t="s">
        <v>12</v>
      </c>
      <c r="BT38" s="10">
        <v>3</v>
      </c>
      <c r="BU38" s="11">
        <v>3</v>
      </c>
      <c r="BV38" s="4" t="s">
        <v>11</v>
      </c>
      <c r="BW38" s="10">
        <v>1</v>
      </c>
      <c r="BX38" s="11">
        <v>2</v>
      </c>
      <c r="BY38" s="22" t="s">
        <v>12</v>
      </c>
      <c r="BZ38" s="10">
        <v>1</v>
      </c>
      <c r="CA38" s="11">
        <v>2</v>
      </c>
      <c r="CB38" s="4" t="s">
        <v>11</v>
      </c>
      <c r="CC38" s="10">
        <v>4</v>
      </c>
      <c r="CD38" s="11">
        <v>0</v>
      </c>
      <c r="CE38" s="22" t="s">
        <v>12</v>
      </c>
      <c r="CF38" s="10">
        <v>4</v>
      </c>
      <c r="CG38" s="11">
        <v>0</v>
      </c>
      <c r="CH38" s="4" t="s">
        <v>11</v>
      </c>
      <c r="CI38" s="10">
        <v>2</v>
      </c>
      <c r="CJ38" s="11">
        <v>1</v>
      </c>
      <c r="CK38" s="22" t="s">
        <v>12</v>
      </c>
      <c r="CL38" s="10">
        <v>2</v>
      </c>
      <c r="CM38" s="11">
        <v>1</v>
      </c>
      <c r="CN38" s="4" t="s">
        <v>11</v>
      </c>
      <c r="CO38" s="10">
        <v>3</v>
      </c>
      <c r="CP38" s="11">
        <v>3</v>
      </c>
      <c r="CQ38" s="22" t="s">
        <v>12</v>
      </c>
      <c r="CR38" s="10">
        <v>1</v>
      </c>
      <c r="CS38" s="11">
        <v>3</v>
      </c>
      <c r="CT38" s="4" t="s">
        <v>11</v>
      </c>
      <c r="CU38" s="10">
        <v>6</v>
      </c>
      <c r="CV38" s="11">
        <v>1</v>
      </c>
      <c r="CW38" s="22" t="s">
        <v>12</v>
      </c>
      <c r="CX38" s="10">
        <v>6</v>
      </c>
      <c r="CY38" s="11">
        <v>1</v>
      </c>
      <c r="CZ38" s="22" t="s">
        <v>11</v>
      </c>
      <c r="DA38" s="10">
        <v>2</v>
      </c>
      <c r="DB38" s="11">
        <v>1</v>
      </c>
      <c r="DC38" s="22" t="s">
        <v>12</v>
      </c>
      <c r="DD38" s="10">
        <v>3</v>
      </c>
      <c r="DE38" s="11">
        <v>1</v>
      </c>
      <c r="DF38" s="22" t="s">
        <v>11</v>
      </c>
      <c r="DG38" s="10">
        <v>3</v>
      </c>
      <c r="DH38" s="11">
        <v>3</v>
      </c>
      <c r="DI38" s="22" t="s">
        <v>12</v>
      </c>
      <c r="DJ38" s="10">
        <v>3</v>
      </c>
      <c r="DK38" s="11">
        <v>3</v>
      </c>
      <c r="DL38" s="22" t="s">
        <v>11</v>
      </c>
      <c r="DM38" s="10">
        <v>1</v>
      </c>
      <c r="DN38" s="11">
        <v>0</v>
      </c>
      <c r="DO38" s="22" t="s">
        <v>12</v>
      </c>
      <c r="DP38" s="10">
        <v>1</v>
      </c>
      <c r="DQ38" s="11">
        <v>0</v>
      </c>
      <c r="DR38" s="22" t="s">
        <v>11</v>
      </c>
      <c r="DS38" s="10">
        <v>2</v>
      </c>
      <c r="DT38" s="11">
        <v>2</v>
      </c>
      <c r="DU38" s="22" t="s">
        <v>12</v>
      </c>
      <c r="DV38" s="10">
        <v>2</v>
      </c>
      <c r="DW38" s="33">
        <v>2</v>
      </c>
      <c r="DX38" s="4" t="s">
        <v>11</v>
      </c>
      <c r="DY38" s="34">
        <v>2</v>
      </c>
      <c r="DZ38" s="11">
        <v>2</v>
      </c>
      <c r="EA38" s="22" t="s">
        <v>12</v>
      </c>
      <c r="EB38" s="10">
        <v>2</v>
      </c>
      <c r="EC38" s="11">
        <v>2</v>
      </c>
      <c r="ED38" s="4" t="s">
        <v>11</v>
      </c>
      <c r="EE38" s="34">
        <v>3</v>
      </c>
      <c r="EF38" s="11">
        <v>1</v>
      </c>
      <c r="EG38" s="22" t="s">
        <v>12</v>
      </c>
      <c r="EH38" s="10">
        <v>3</v>
      </c>
      <c r="EI38" s="11">
        <v>2</v>
      </c>
      <c r="EJ38" s="4" t="s">
        <v>11</v>
      </c>
      <c r="EK38" s="34">
        <v>2</v>
      </c>
      <c r="EL38" s="11">
        <v>3</v>
      </c>
    </row>
    <row r="39" spans="1:142">
      <c r="A39" s="89"/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4"/>
      <c r="AL39" s="4" t="s">
        <v>13</v>
      </c>
      <c r="AM39" s="10"/>
      <c r="AN39" s="11"/>
      <c r="AO39" s="22" t="s">
        <v>14</v>
      </c>
      <c r="AP39" s="10"/>
      <c r="AQ39" s="11"/>
      <c r="AR39" s="4" t="s">
        <v>13</v>
      </c>
      <c r="AS39" s="10"/>
      <c r="AT39" s="11"/>
      <c r="AU39" s="22" t="s">
        <v>14</v>
      </c>
      <c r="AV39" s="10"/>
      <c r="AW39" s="11"/>
      <c r="AX39" s="4" t="s">
        <v>13</v>
      </c>
      <c r="AY39" s="10">
        <v>6</v>
      </c>
      <c r="AZ39" s="11">
        <v>0</v>
      </c>
      <c r="BA39" s="22" t="s">
        <v>14</v>
      </c>
      <c r="BB39" s="10">
        <v>6</v>
      </c>
      <c r="BC39" s="11">
        <v>0</v>
      </c>
      <c r="BD39" s="4" t="s">
        <v>13</v>
      </c>
      <c r="BE39" s="10">
        <v>3</v>
      </c>
      <c r="BF39" s="11">
        <v>0</v>
      </c>
      <c r="BG39" s="22" t="s">
        <v>14</v>
      </c>
      <c r="BH39" s="10">
        <v>4</v>
      </c>
      <c r="BI39" s="11">
        <v>0</v>
      </c>
      <c r="BJ39" s="4" t="s">
        <v>13</v>
      </c>
      <c r="BK39" s="10">
        <v>3</v>
      </c>
      <c r="BL39" s="11">
        <v>0</v>
      </c>
      <c r="BM39" s="22" t="s">
        <v>14</v>
      </c>
      <c r="BN39" s="10">
        <v>3</v>
      </c>
      <c r="BO39" s="11">
        <v>0</v>
      </c>
      <c r="BP39" s="4" t="s">
        <v>13</v>
      </c>
      <c r="BQ39" s="10">
        <v>6</v>
      </c>
      <c r="BR39" s="11">
        <v>1</v>
      </c>
      <c r="BS39" s="22" t="s">
        <v>14</v>
      </c>
      <c r="BT39" s="10">
        <v>6</v>
      </c>
      <c r="BU39" s="11">
        <v>1</v>
      </c>
      <c r="BV39" s="4" t="s">
        <v>13</v>
      </c>
      <c r="BW39" s="10">
        <v>3</v>
      </c>
      <c r="BX39" s="11">
        <v>1</v>
      </c>
      <c r="BY39" s="22" t="s">
        <v>14</v>
      </c>
      <c r="BZ39" s="10">
        <v>3</v>
      </c>
      <c r="CA39" s="11">
        <v>1</v>
      </c>
      <c r="CB39" s="4" t="s">
        <v>13</v>
      </c>
      <c r="CC39" s="10">
        <v>0</v>
      </c>
      <c r="CD39" s="11">
        <v>2</v>
      </c>
      <c r="CE39" s="22" t="s">
        <v>14</v>
      </c>
      <c r="CF39" s="10">
        <v>0</v>
      </c>
      <c r="CG39" s="11">
        <v>2</v>
      </c>
      <c r="CH39" s="4" t="s">
        <v>13</v>
      </c>
      <c r="CI39" s="10">
        <v>4</v>
      </c>
      <c r="CJ39" s="11">
        <v>0</v>
      </c>
      <c r="CK39" s="22" t="s">
        <v>14</v>
      </c>
      <c r="CL39" s="10">
        <v>4</v>
      </c>
      <c r="CM39" s="11">
        <v>0</v>
      </c>
      <c r="CN39" s="4" t="s">
        <v>13</v>
      </c>
      <c r="CO39" s="10">
        <v>3</v>
      </c>
      <c r="CP39" s="11">
        <v>1</v>
      </c>
      <c r="CQ39" s="22" t="s">
        <v>14</v>
      </c>
      <c r="CR39" s="10">
        <v>3</v>
      </c>
      <c r="CS39" s="11">
        <v>1</v>
      </c>
      <c r="CT39" s="4" t="s">
        <v>13</v>
      </c>
      <c r="CU39" s="10">
        <v>1</v>
      </c>
      <c r="CV39" s="11">
        <v>2</v>
      </c>
      <c r="CW39" s="22" t="s">
        <v>14</v>
      </c>
      <c r="CX39" s="10">
        <v>1</v>
      </c>
      <c r="CY39" s="11">
        <v>2</v>
      </c>
      <c r="CZ39" s="22" t="s">
        <v>13</v>
      </c>
      <c r="DA39" s="10">
        <v>3</v>
      </c>
      <c r="DB39" s="11">
        <v>1</v>
      </c>
      <c r="DC39" s="22" t="s">
        <v>14</v>
      </c>
      <c r="DD39" s="10">
        <v>3</v>
      </c>
      <c r="DE39" s="11">
        <v>1</v>
      </c>
      <c r="DF39" s="22" t="s">
        <v>13</v>
      </c>
      <c r="DG39" s="10">
        <v>3</v>
      </c>
      <c r="DH39" s="11">
        <v>1</v>
      </c>
      <c r="DI39" s="22" t="s">
        <v>14</v>
      </c>
      <c r="DJ39" s="10">
        <v>3</v>
      </c>
      <c r="DK39" s="11">
        <v>1</v>
      </c>
      <c r="DL39" s="22" t="s">
        <v>13</v>
      </c>
      <c r="DM39" s="10">
        <v>3</v>
      </c>
      <c r="DN39" s="11">
        <v>3</v>
      </c>
      <c r="DO39" s="22" t="s">
        <v>14</v>
      </c>
      <c r="DP39" s="10">
        <v>3</v>
      </c>
      <c r="DQ39" s="11">
        <v>3</v>
      </c>
      <c r="DR39" s="22" t="s">
        <v>13</v>
      </c>
      <c r="DS39" s="10">
        <v>1</v>
      </c>
      <c r="DT39" s="11">
        <v>0</v>
      </c>
      <c r="DU39" s="22" t="s">
        <v>14</v>
      </c>
      <c r="DV39" s="10">
        <v>1</v>
      </c>
      <c r="DW39" s="33">
        <v>0</v>
      </c>
      <c r="DX39" s="4" t="s">
        <v>13</v>
      </c>
      <c r="DY39" s="34">
        <v>1</v>
      </c>
      <c r="DZ39" s="11">
        <v>2</v>
      </c>
      <c r="EA39" s="22" t="s">
        <v>14</v>
      </c>
      <c r="EB39" s="10">
        <v>1</v>
      </c>
      <c r="EC39" s="11">
        <v>2</v>
      </c>
      <c r="ED39" s="4" t="s">
        <v>13</v>
      </c>
      <c r="EE39" s="34">
        <v>2</v>
      </c>
      <c r="EF39" s="11">
        <v>2</v>
      </c>
      <c r="EG39" s="22" t="s">
        <v>14</v>
      </c>
      <c r="EH39" s="10">
        <v>2</v>
      </c>
      <c r="EI39" s="11">
        <v>1</v>
      </c>
      <c r="EJ39" s="4" t="s">
        <v>13</v>
      </c>
      <c r="EK39" s="34">
        <v>3</v>
      </c>
      <c r="EL39" s="11">
        <v>1</v>
      </c>
    </row>
    <row r="40" spans="1:142">
      <c r="A40" s="89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4"/>
      <c r="AL40" s="4" t="s">
        <v>15</v>
      </c>
      <c r="AM40" s="10"/>
      <c r="AN40" s="11"/>
      <c r="AO40" s="22" t="s">
        <v>16</v>
      </c>
      <c r="AP40" s="10"/>
      <c r="AQ40" s="11"/>
      <c r="AR40" s="4" t="s">
        <v>15</v>
      </c>
      <c r="AS40" s="10"/>
      <c r="AT40" s="11"/>
      <c r="AU40" s="22" t="s">
        <v>16</v>
      </c>
      <c r="AV40" s="10"/>
      <c r="AW40" s="11"/>
      <c r="AX40" s="4" t="s">
        <v>15</v>
      </c>
      <c r="AY40" s="10"/>
      <c r="AZ40" s="11"/>
      <c r="BA40" s="22" t="s">
        <v>16</v>
      </c>
      <c r="BB40" s="10"/>
      <c r="BC40" s="11"/>
      <c r="BD40" s="4" t="s">
        <v>15</v>
      </c>
      <c r="BE40" s="10">
        <v>5</v>
      </c>
      <c r="BF40" s="11">
        <v>0</v>
      </c>
      <c r="BG40" s="22" t="s">
        <v>16</v>
      </c>
      <c r="BH40" s="10">
        <v>5</v>
      </c>
      <c r="BI40" s="11">
        <v>0</v>
      </c>
      <c r="BJ40" s="4" t="s">
        <v>15</v>
      </c>
      <c r="BK40" s="10">
        <v>4</v>
      </c>
      <c r="BL40" s="11">
        <v>0</v>
      </c>
      <c r="BM40" s="22" t="s">
        <v>16</v>
      </c>
      <c r="BN40" s="10">
        <v>5</v>
      </c>
      <c r="BO40" s="11">
        <v>0</v>
      </c>
      <c r="BP40" s="4" t="s">
        <v>15</v>
      </c>
      <c r="BQ40" s="10">
        <v>3</v>
      </c>
      <c r="BR40" s="11">
        <v>0</v>
      </c>
      <c r="BS40" s="22" t="s">
        <v>16</v>
      </c>
      <c r="BT40" s="10">
        <v>3</v>
      </c>
      <c r="BU40" s="11">
        <v>0</v>
      </c>
      <c r="BV40" s="4" t="s">
        <v>15</v>
      </c>
      <c r="BW40" s="10">
        <v>6</v>
      </c>
      <c r="BX40" s="11">
        <v>1</v>
      </c>
      <c r="BY40" s="22" t="s">
        <v>16</v>
      </c>
      <c r="BZ40" s="10">
        <v>6</v>
      </c>
      <c r="CA40" s="11">
        <v>1</v>
      </c>
      <c r="CB40" s="4" t="s">
        <v>15</v>
      </c>
      <c r="CC40" s="10">
        <v>4</v>
      </c>
      <c r="CD40" s="11">
        <v>1</v>
      </c>
      <c r="CE40" s="22" t="s">
        <v>16</v>
      </c>
      <c r="CF40" s="10">
        <v>6</v>
      </c>
      <c r="CG40" s="11">
        <v>1</v>
      </c>
      <c r="CH40" s="4" t="s">
        <v>15</v>
      </c>
      <c r="CI40" s="10">
        <v>0</v>
      </c>
      <c r="CJ40" s="11">
        <v>2</v>
      </c>
      <c r="CK40" s="22" t="s">
        <v>16</v>
      </c>
      <c r="CL40" s="10">
        <v>1</v>
      </c>
      <c r="CM40" s="11">
        <v>2</v>
      </c>
      <c r="CN40" s="4" t="s">
        <v>15</v>
      </c>
      <c r="CO40" s="10">
        <v>3</v>
      </c>
      <c r="CP40" s="11">
        <v>0</v>
      </c>
      <c r="CQ40" s="22" t="s">
        <v>16</v>
      </c>
      <c r="CR40" s="10">
        <v>3</v>
      </c>
      <c r="CS40" s="11">
        <v>0</v>
      </c>
      <c r="CT40" s="4" t="s">
        <v>15</v>
      </c>
      <c r="CU40" s="10">
        <v>3</v>
      </c>
      <c r="CV40" s="11">
        <v>1</v>
      </c>
      <c r="CW40" s="22" t="s">
        <v>16</v>
      </c>
      <c r="CX40" s="10">
        <v>3</v>
      </c>
      <c r="CY40" s="11">
        <v>1</v>
      </c>
      <c r="CZ40" s="22" t="s">
        <v>15</v>
      </c>
      <c r="DA40" s="10">
        <v>1</v>
      </c>
      <c r="DB40" s="11">
        <v>2</v>
      </c>
      <c r="DC40" s="22" t="s">
        <v>16</v>
      </c>
      <c r="DD40" s="10">
        <v>1</v>
      </c>
      <c r="DE40" s="11">
        <v>2</v>
      </c>
      <c r="DF40" s="22" t="s">
        <v>15</v>
      </c>
      <c r="DG40" s="10">
        <v>3</v>
      </c>
      <c r="DH40" s="11">
        <v>1</v>
      </c>
      <c r="DI40" s="22" t="s">
        <v>16</v>
      </c>
      <c r="DJ40" s="10">
        <v>3</v>
      </c>
      <c r="DK40" s="11">
        <v>1</v>
      </c>
      <c r="DL40" s="22" t="s">
        <v>15</v>
      </c>
      <c r="DM40" s="10">
        <v>3</v>
      </c>
      <c r="DN40" s="11">
        <v>1</v>
      </c>
      <c r="DO40" s="22" t="s">
        <v>16</v>
      </c>
      <c r="DP40" s="10">
        <v>3</v>
      </c>
      <c r="DQ40" s="11">
        <v>1</v>
      </c>
      <c r="DR40" s="22" t="s">
        <v>15</v>
      </c>
      <c r="DS40" s="10">
        <v>3</v>
      </c>
      <c r="DT40" s="11">
        <v>3</v>
      </c>
      <c r="DU40" s="22" t="s">
        <v>16</v>
      </c>
      <c r="DV40" s="10">
        <v>3</v>
      </c>
      <c r="DW40" s="33">
        <v>3</v>
      </c>
      <c r="DX40" s="4" t="s">
        <v>15</v>
      </c>
      <c r="DY40" s="34">
        <v>1</v>
      </c>
      <c r="DZ40" s="11">
        <v>0</v>
      </c>
      <c r="EA40" s="22" t="s">
        <v>16</v>
      </c>
      <c r="EB40" s="10">
        <v>1</v>
      </c>
      <c r="EC40" s="11">
        <v>0</v>
      </c>
      <c r="ED40" s="4" t="s">
        <v>15</v>
      </c>
      <c r="EE40" s="34">
        <v>1</v>
      </c>
      <c r="EF40" s="11">
        <v>2</v>
      </c>
      <c r="EG40" s="22" t="s">
        <v>16</v>
      </c>
      <c r="EH40" s="10">
        <v>0</v>
      </c>
      <c r="EI40" s="11">
        <v>2</v>
      </c>
      <c r="EJ40" s="4" t="s">
        <v>15</v>
      </c>
      <c r="EK40" s="34">
        <v>2</v>
      </c>
      <c r="EL40" s="11">
        <v>1</v>
      </c>
    </row>
    <row r="41" spans="1:142" ht="15.75" thickBot="1">
      <c r="A41" s="90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7"/>
      <c r="AL41" s="4" t="s">
        <v>17</v>
      </c>
      <c r="AM41" s="10"/>
      <c r="AN41" s="11"/>
      <c r="AO41" s="22" t="s">
        <v>18</v>
      </c>
      <c r="AP41" s="10"/>
      <c r="AQ41" s="11"/>
      <c r="AR41" s="4" t="s">
        <v>17</v>
      </c>
      <c r="AS41" s="10"/>
      <c r="AT41" s="11"/>
      <c r="AU41" s="22" t="s">
        <v>18</v>
      </c>
      <c r="AV41" s="10"/>
      <c r="AW41" s="11"/>
      <c r="AX41" s="4" t="s">
        <v>17</v>
      </c>
      <c r="AY41" s="10"/>
      <c r="AZ41" s="11"/>
      <c r="BA41" s="22" t="s">
        <v>18</v>
      </c>
      <c r="BB41" s="10"/>
      <c r="BC41" s="11"/>
      <c r="BD41" s="4" t="s">
        <v>17</v>
      </c>
      <c r="BE41" s="10"/>
      <c r="BF41" s="11"/>
      <c r="BG41" s="22" t="s">
        <v>18</v>
      </c>
      <c r="BH41" s="10"/>
      <c r="BI41" s="11"/>
      <c r="BJ41" s="4" t="s">
        <v>17</v>
      </c>
      <c r="BK41" s="10">
        <v>5</v>
      </c>
      <c r="BL41" s="11">
        <v>0</v>
      </c>
      <c r="BM41" s="22" t="s">
        <v>18</v>
      </c>
      <c r="BN41" s="10">
        <v>5</v>
      </c>
      <c r="BO41" s="11">
        <v>0</v>
      </c>
      <c r="BP41" s="4" t="s">
        <v>17</v>
      </c>
      <c r="BQ41" s="10">
        <v>4</v>
      </c>
      <c r="BR41" s="11">
        <v>0</v>
      </c>
      <c r="BS41" s="22" t="s">
        <v>18</v>
      </c>
      <c r="BT41" s="10">
        <v>4</v>
      </c>
      <c r="BU41" s="11">
        <v>0</v>
      </c>
      <c r="BV41" s="4" t="s">
        <v>17</v>
      </c>
      <c r="BW41" s="10">
        <v>3</v>
      </c>
      <c r="BX41" s="11">
        <v>0</v>
      </c>
      <c r="BY41" s="22" t="s">
        <v>18</v>
      </c>
      <c r="BZ41" s="10">
        <v>3</v>
      </c>
      <c r="CA41" s="11">
        <v>0</v>
      </c>
      <c r="CB41" s="4" t="s">
        <v>17</v>
      </c>
      <c r="CC41" s="10">
        <v>3</v>
      </c>
      <c r="CD41" s="11">
        <v>1</v>
      </c>
      <c r="CE41" s="22" t="s">
        <v>18</v>
      </c>
      <c r="CF41" s="10">
        <v>3</v>
      </c>
      <c r="CG41" s="11">
        <v>1</v>
      </c>
      <c r="CH41" s="4" t="s">
        <v>17</v>
      </c>
      <c r="CI41" s="10">
        <v>5</v>
      </c>
      <c r="CJ41" s="11">
        <v>2</v>
      </c>
      <c r="CK41" s="22" t="s">
        <v>18</v>
      </c>
      <c r="CL41" s="10">
        <v>5</v>
      </c>
      <c r="CM41" s="11">
        <v>1</v>
      </c>
      <c r="CN41" s="4" t="s">
        <v>17</v>
      </c>
      <c r="CO41" s="10">
        <v>1</v>
      </c>
      <c r="CP41" s="11">
        <v>2</v>
      </c>
      <c r="CQ41" s="22" t="s">
        <v>18</v>
      </c>
      <c r="CR41" s="10">
        <v>1</v>
      </c>
      <c r="CS41" s="11">
        <v>2</v>
      </c>
      <c r="CT41" s="4" t="s">
        <v>17</v>
      </c>
      <c r="CU41" s="10">
        <v>3</v>
      </c>
      <c r="CV41" s="11">
        <v>0</v>
      </c>
      <c r="CW41" s="22" t="s">
        <v>18</v>
      </c>
      <c r="CX41" s="10">
        <v>3</v>
      </c>
      <c r="CY41" s="11">
        <v>0</v>
      </c>
      <c r="CZ41" s="22" t="s">
        <v>17</v>
      </c>
      <c r="DA41" s="10">
        <v>2</v>
      </c>
      <c r="DB41" s="11">
        <v>1</v>
      </c>
      <c r="DC41" s="22" t="s">
        <v>18</v>
      </c>
      <c r="DD41" s="10">
        <v>2</v>
      </c>
      <c r="DE41" s="11">
        <v>1</v>
      </c>
      <c r="DF41" s="22" t="s">
        <v>17</v>
      </c>
      <c r="DG41" s="10">
        <v>1</v>
      </c>
      <c r="DH41" s="11">
        <v>3</v>
      </c>
      <c r="DI41" s="22" t="s">
        <v>18</v>
      </c>
      <c r="DJ41" s="10">
        <v>1</v>
      </c>
      <c r="DK41" s="11">
        <v>3</v>
      </c>
      <c r="DL41" s="22" t="s">
        <v>17</v>
      </c>
      <c r="DM41" s="10">
        <v>3</v>
      </c>
      <c r="DN41" s="11">
        <v>1</v>
      </c>
      <c r="DO41" s="22" t="s">
        <v>18</v>
      </c>
      <c r="DP41" s="10">
        <v>3</v>
      </c>
      <c r="DQ41" s="11">
        <v>1</v>
      </c>
      <c r="DR41" s="22" t="s">
        <v>17</v>
      </c>
      <c r="DS41" s="10">
        <v>3</v>
      </c>
      <c r="DT41" s="11">
        <v>1</v>
      </c>
      <c r="DU41" s="22" t="s">
        <v>18</v>
      </c>
      <c r="DV41" s="12">
        <v>3</v>
      </c>
      <c r="DW41" s="35">
        <v>1</v>
      </c>
      <c r="DX41" s="5" t="s">
        <v>17</v>
      </c>
      <c r="DY41" s="34">
        <v>3</v>
      </c>
      <c r="DZ41" s="11">
        <v>3</v>
      </c>
      <c r="EA41" s="22" t="s">
        <v>18</v>
      </c>
      <c r="EB41" s="10">
        <v>3</v>
      </c>
      <c r="EC41" s="11">
        <v>3</v>
      </c>
      <c r="ED41" s="5" t="s">
        <v>17</v>
      </c>
      <c r="EE41" s="34">
        <v>1</v>
      </c>
      <c r="EF41" s="11">
        <v>0</v>
      </c>
      <c r="EG41" s="22" t="s">
        <v>18</v>
      </c>
      <c r="EH41" s="10">
        <v>1</v>
      </c>
      <c r="EI41" s="11">
        <v>0</v>
      </c>
      <c r="EJ41" s="5" t="s">
        <v>17</v>
      </c>
      <c r="EK41" s="34">
        <v>0</v>
      </c>
      <c r="EL41" s="11">
        <v>2</v>
      </c>
    </row>
    <row r="42" spans="1:142" ht="16.5" customHeight="1" thickTop="1" thickBot="1">
      <c r="A42" s="51" t="s">
        <v>36</v>
      </c>
      <c r="B42" s="19"/>
      <c r="C42" s="20" t="s">
        <v>25</v>
      </c>
      <c r="D42" s="20" t="s">
        <v>26</v>
      </c>
      <c r="E42" s="24"/>
      <c r="F42" s="20" t="s">
        <v>25</v>
      </c>
      <c r="G42" s="20" t="s">
        <v>26</v>
      </c>
      <c r="H42" s="19"/>
      <c r="I42" s="20" t="s">
        <v>25</v>
      </c>
      <c r="J42" s="20" t="s">
        <v>26</v>
      </c>
      <c r="K42" s="24"/>
      <c r="L42" s="20" t="s">
        <v>25</v>
      </c>
      <c r="M42" s="20" t="s">
        <v>26</v>
      </c>
      <c r="N42" s="19"/>
      <c r="O42" s="20" t="s">
        <v>25</v>
      </c>
      <c r="P42" s="20" t="s">
        <v>26</v>
      </c>
      <c r="Q42" s="24"/>
      <c r="R42" s="20" t="s">
        <v>25</v>
      </c>
      <c r="S42" s="20" t="s">
        <v>26</v>
      </c>
      <c r="T42" s="19"/>
      <c r="U42" s="20" t="s">
        <v>25</v>
      </c>
      <c r="V42" s="20" t="s">
        <v>26</v>
      </c>
      <c r="W42" s="24"/>
      <c r="X42" s="20" t="s">
        <v>25</v>
      </c>
      <c r="Y42" s="20" t="s">
        <v>26</v>
      </c>
      <c r="Z42" s="19"/>
      <c r="AA42" s="20" t="s">
        <v>25</v>
      </c>
      <c r="AB42" s="20" t="s">
        <v>26</v>
      </c>
      <c r="AC42" s="24"/>
      <c r="AD42" s="20" t="s">
        <v>25</v>
      </c>
      <c r="AE42" s="20" t="s">
        <v>26</v>
      </c>
      <c r="AF42" s="19"/>
      <c r="AG42" s="20" t="s">
        <v>25</v>
      </c>
      <c r="AH42" s="20" t="s">
        <v>26</v>
      </c>
      <c r="AI42" s="24"/>
      <c r="AJ42" s="20" t="s">
        <v>25</v>
      </c>
      <c r="AK42" s="20" t="s">
        <v>26</v>
      </c>
      <c r="AL42" s="19"/>
      <c r="AM42" s="20" t="s">
        <v>25</v>
      </c>
      <c r="AN42" s="20" t="s">
        <v>26</v>
      </c>
      <c r="AO42" s="24"/>
      <c r="AP42" s="20" t="s">
        <v>25</v>
      </c>
      <c r="AQ42" s="20" t="s">
        <v>26</v>
      </c>
      <c r="AR42" s="19"/>
      <c r="AS42" s="20" t="s">
        <v>25</v>
      </c>
      <c r="AT42" s="20" t="s">
        <v>26</v>
      </c>
      <c r="AU42" s="24"/>
      <c r="AV42" s="20" t="s">
        <v>25</v>
      </c>
      <c r="AW42" s="20" t="s">
        <v>26</v>
      </c>
      <c r="AX42" s="19"/>
      <c r="AY42" s="20" t="s">
        <v>25</v>
      </c>
      <c r="AZ42" s="20" t="s">
        <v>26</v>
      </c>
      <c r="BA42" s="24"/>
      <c r="BB42" s="20" t="s">
        <v>25</v>
      </c>
      <c r="BC42" s="20" t="s">
        <v>26</v>
      </c>
      <c r="BD42" s="19"/>
      <c r="BE42" s="20" t="s">
        <v>25</v>
      </c>
      <c r="BF42" s="20" t="s">
        <v>26</v>
      </c>
      <c r="BG42" s="24"/>
      <c r="BH42" s="20" t="s">
        <v>25</v>
      </c>
      <c r="BI42" s="20" t="s">
        <v>26</v>
      </c>
      <c r="BJ42" s="19"/>
      <c r="BK42" s="20" t="s">
        <v>25</v>
      </c>
      <c r="BL42" s="20" t="s">
        <v>26</v>
      </c>
      <c r="BM42" s="24"/>
      <c r="BN42" s="20" t="s">
        <v>25</v>
      </c>
      <c r="BO42" s="20" t="s">
        <v>26</v>
      </c>
      <c r="BP42" s="19"/>
      <c r="BQ42" s="20" t="s">
        <v>25</v>
      </c>
      <c r="BR42" s="20" t="s">
        <v>26</v>
      </c>
      <c r="BS42" s="24"/>
      <c r="BT42" s="20" t="s">
        <v>25</v>
      </c>
      <c r="BU42" s="20" t="s">
        <v>26</v>
      </c>
      <c r="BV42" s="19"/>
      <c r="BW42" s="20" t="s">
        <v>25</v>
      </c>
      <c r="BX42" s="20" t="s">
        <v>26</v>
      </c>
      <c r="BY42" s="24"/>
      <c r="BZ42" s="20" t="s">
        <v>25</v>
      </c>
      <c r="CA42" s="20" t="s">
        <v>26</v>
      </c>
      <c r="CB42" s="19"/>
      <c r="CC42" s="20" t="s">
        <v>25</v>
      </c>
      <c r="CD42" s="20" t="s">
        <v>26</v>
      </c>
      <c r="CE42" s="24"/>
      <c r="CF42" s="20" t="s">
        <v>25</v>
      </c>
      <c r="CG42" s="20" t="s">
        <v>26</v>
      </c>
      <c r="CH42" s="19"/>
      <c r="CI42" s="20" t="s">
        <v>25</v>
      </c>
      <c r="CJ42" s="20" t="s">
        <v>26</v>
      </c>
      <c r="CK42" s="24"/>
      <c r="CL42" s="20" t="s">
        <v>25</v>
      </c>
      <c r="CM42" s="20" t="s">
        <v>26</v>
      </c>
      <c r="CN42" s="19"/>
      <c r="CO42" s="20" t="s">
        <v>25</v>
      </c>
      <c r="CP42" s="20" t="s">
        <v>26</v>
      </c>
      <c r="CQ42" s="24"/>
      <c r="CR42" s="20" t="s">
        <v>25</v>
      </c>
      <c r="CS42" s="20" t="s">
        <v>26</v>
      </c>
      <c r="CT42" s="19"/>
      <c r="CU42" s="20" t="s">
        <v>25</v>
      </c>
      <c r="CV42" s="20" t="s">
        <v>26</v>
      </c>
      <c r="CW42" s="24"/>
      <c r="CX42" s="20" t="s">
        <v>25</v>
      </c>
      <c r="CY42" s="20" t="s">
        <v>26</v>
      </c>
      <c r="CZ42" s="24"/>
      <c r="DA42" s="20" t="s">
        <v>25</v>
      </c>
      <c r="DB42" s="20" t="s">
        <v>26</v>
      </c>
      <c r="DC42" s="24"/>
      <c r="DD42" s="20" t="s">
        <v>25</v>
      </c>
      <c r="DE42" s="20" t="s">
        <v>26</v>
      </c>
      <c r="DF42" s="24"/>
      <c r="DG42" s="20" t="s">
        <v>25</v>
      </c>
      <c r="DH42" s="20" t="s">
        <v>26</v>
      </c>
      <c r="DI42" s="24"/>
      <c r="DJ42" s="20" t="s">
        <v>25</v>
      </c>
      <c r="DK42" s="20" t="s">
        <v>26</v>
      </c>
      <c r="DL42" s="24"/>
      <c r="DM42" s="20" t="s">
        <v>25</v>
      </c>
      <c r="DN42" s="20" t="s">
        <v>26</v>
      </c>
      <c r="DO42" s="24"/>
      <c r="DP42" s="20" t="s">
        <v>25</v>
      </c>
      <c r="DQ42" s="20" t="s">
        <v>26</v>
      </c>
      <c r="DR42" s="20"/>
      <c r="DS42" s="20" t="s">
        <v>25</v>
      </c>
      <c r="DT42" s="20" t="s">
        <v>26</v>
      </c>
      <c r="DU42" s="24"/>
      <c r="DV42" s="20" t="s">
        <v>25</v>
      </c>
      <c r="DW42" s="20" t="s">
        <v>26</v>
      </c>
      <c r="DX42" s="37"/>
      <c r="DY42" s="24" t="s">
        <v>25</v>
      </c>
      <c r="DZ42" s="20" t="s">
        <v>26</v>
      </c>
      <c r="EA42" s="24"/>
      <c r="EB42" s="20" t="s">
        <v>25</v>
      </c>
      <c r="EC42" s="20" t="s">
        <v>26</v>
      </c>
      <c r="ED42" s="37"/>
      <c r="EE42" s="24" t="s">
        <v>25</v>
      </c>
      <c r="EF42" s="20" t="s">
        <v>26</v>
      </c>
      <c r="EG42" s="24"/>
      <c r="EH42" s="20" t="s">
        <v>25</v>
      </c>
      <c r="EI42" s="20" t="s">
        <v>26</v>
      </c>
      <c r="EJ42" s="37"/>
      <c r="EK42" s="24" t="s">
        <v>25</v>
      </c>
      <c r="EL42" s="20" t="s">
        <v>26</v>
      </c>
    </row>
    <row r="43" spans="1:142" ht="15.75" thickTop="1">
      <c r="A43" s="52"/>
      <c r="B43" s="39" t="s">
        <v>124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1"/>
      <c r="CZ43" s="22" t="s">
        <v>9</v>
      </c>
      <c r="DA43" s="10">
        <v>17</v>
      </c>
      <c r="DB43" s="11">
        <v>4</v>
      </c>
      <c r="DC43" s="22" t="s">
        <v>10</v>
      </c>
      <c r="DD43" s="10">
        <v>11</v>
      </c>
      <c r="DE43" s="11">
        <v>4</v>
      </c>
      <c r="DF43" s="22" t="s">
        <v>9</v>
      </c>
      <c r="DG43" s="10">
        <v>22</v>
      </c>
      <c r="DH43" s="11">
        <v>15</v>
      </c>
      <c r="DI43" s="22" t="s">
        <v>10</v>
      </c>
      <c r="DJ43" s="10">
        <v>19</v>
      </c>
      <c r="DK43" s="11">
        <v>13</v>
      </c>
      <c r="DL43" s="22" t="s">
        <v>9</v>
      </c>
      <c r="DM43" s="10">
        <v>11</v>
      </c>
      <c r="DN43" s="11">
        <v>10</v>
      </c>
      <c r="DO43" s="22" t="s">
        <v>10</v>
      </c>
      <c r="DP43" s="10">
        <v>7</v>
      </c>
      <c r="DQ43" s="11">
        <v>4</v>
      </c>
      <c r="DR43" s="4" t="s">
        <v>9</v>
      </c>
      <c r="DS43" s="10">
        <v>17</v>
      </c>
      <c r="DT43" s="11">
        <v>4</v>
      </c>
      <c r="DU43" s="22" t="s">
        <v>10</v>
      </c>
      <c r="DV43" s="10">
        <v>19</v>
      </c>
      <c r="DW43" s="33">
        <v>6</v>
      </c>
      <c r="DX43" s="4" t="s">
        <v>9</v>
      </c>
      <c r="DY43" s="34">
        <v>19</v>
      </c>
      <c r="DZ43" s="11">
        <v>8</v>
      </c>
      <c r="EA43" s="22" t="s">
        <v>10</v>
      </c>
      <c r="EB43" s="10">
        <v>11</v>
      </c>
      <c r="EC43" s="11">
        <v>2</v>
      </c>
      <c r="ED43" s="4" t="s">
        <v>9</v>
      </c>
      <c r="EE43" s="34">
        <v>21</v>
      </c>
      <c r="EF43" s="11">
        <v>9</v>
      </c>
      <c r="EG43" s="22" t="s">
        <v>10</v>
      </c>
      <c r="EH43" s="10">
        <v>13</v>
      </c>
      <c r="EI43" s="11">
        <v>8</v>
      </c>
      <c r="EJ43" s="4" t="s">
        <v>9</v>
      </c>
      <c r="EK43" s="34">
        <v>18</v>
      </c>
      <c r="EL43" s="11">
        <v>12</v>
      </c>
    </row>
    <row r="44" spans="1:142" ht="15.75" thickBot="1">
      <c r="A44" s="52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4"/>
      <c r="CZ44" s="56"/>
      <c r="DA44" s="57"/>
      <c r="DB44" s="57"/>
      <c r="DC44" s="57"/>
      <c r="DD44" s="57"/>
      <c r="DE44" s="58"/>
      <c r="DF44" s="5" t="s">
        <v>11</v>
      </c>
      <c r="DG44" s="12">
        <v>4</v>
      </c>
      <c r="DH44" s="13">
        <v>4</v>
      </c>
      <c r="DI44" s="25" t="s">
        <v>12</v>
      </c>
      <c r="DJ44" s="12">
        <v>4</v>
      </c>
      <c r="DK44" s="13">
        <v>4</v>
      </c>
      <c r="DL44" s="5" t="s">
        <v>11</v>
      </c>
      <c r="DM44" s="12">
        <v>14</v>
      </c>
      <c r="DN44" s="13">
        <v>12</v>
      </c>
      <c r="DO44" s="25" t="s">
        <v>12</v>
      </c>
      <c r="DP44" s="12">
        <v>14</v>
      </c>
      <c r="DQ44" s="13">
        <v>12</v>
      </c>
      <c r="DR44" s="4" t="s">
        <v>11</v>
      </c>
      <c r="DS44" s="10">
        <v>8</v>
      </c>
      <c r="DT44" s="11">
        <v>4</v>
      </c>
      <c r="DU44" s="22" t="s">
        <v>12</v>
      </c>
      <c r="DV44" s="10">
        <v>5</v>
      </c>
      <c r="DW44" s="33">
        <v>3</v>
      </c>
      <c r="DX44" s="4" t="s">
        <v>11</v>
      </c>
      <c r="DY44" s="34">
        <v>16</v>
      </c>
      <c r="DZ44" s="11">
        <v>5</v>
      </c>
      <c r="EA44" s="22" t="s">
        <v>12</v>
      </c>
      <c r="EB44" s="10">
        <v>15</v>
      </c>
      <c r="EC44" s="11">
        <v>4</v>
      </c>
      <c r="ED44" s="4" t="s">
        <v>11</v>
      </c>
      <c r="EE44" s="34">
        <v>9</v>
      </c>
      <c r="EF44" s="11">
        <v>1</v>
      </c>
      <c r="EG44" s="22" t="s">
        <v>12</v>
      </c>
      <c r="EH44" s="10">
        <v>9</v>
      </c>
      <c r="EI44" s="11">
        <v>2</v>
      </c>
      <c r="EJ44" s="4" t="s">
        <v>11</v>
      </c>
      <c r="EK44" s="34">
        <v>11</v>
      </c>
      <c r="EL44" s="11">
        <v>5</v>
      </c>
    </row>
    <row r="45" spans="1:142" ht="15.75" thickTop="1">
      <c r="A45" s="52"/>
      <c r="B45" s="4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4"/>
      <c r="CZ45" s="59"/>
      <c r="DA45" s="60"/>
      <c r="DB45" s="60"/>
      <c r="DC45" s="60"/>
      <c r="DD45" s="60"/>
      <c r="DE45" s="61"/>
      <c r="DF45" s="65"/>
      <c r="DG45" s="66"/>
      <c r="DH45" s="66"/>
      <c r="DI45" s="66"/>
      <c r="DJ45" s="66"/>
      <c r="DK45" s="67"/>
      <c r="DL45" s="4" t="s">
        <v>13</v>
      </c>
      <c r="DM45" s="10">
        <v>4</v>
      </c>
      <c r="DN45" s="11">
        <v>4</v>
      </c>
      <c r="DO45" s="22" t="s">
        <v>14</v>
      </c>
      <c r="DP45" s="10">
        <v>4</v>
      </c>
      <c r="DQ45" s="11">
        <v>4</v>
      </c>
      <c r="DR45" s="4" t="s">
        <v>13</v>
      </c>
      <c r="DS45" s="10">
        <v>10</v>
      </c>
      <c r="DT45" s="11">
        <v>7</v>
      </c>
      <c r="DU45" s="22" t="s">
        <v>14</v>
      </c>
      <c r="DV45" s="10">
        <v>9</v>
      </c>
      <c r="DW45" s="33">
        <v>6</v>
      </c>
      <c r="DX45" s="4" t="s">
        <v>13</v>
      </c>
      <c r="DY45" s="34">
        <v>5</v>
      </c>
      <c r="DZ45" s="11">
        <v>3</v>
      </c>
      <c r="EA45" s="22" t="s">
        <v>14</v>
      </c>
      <c r="EB45" s="10">
        <v>5</v>
      </c>
      <c r="EC45" s="11">
        <v>3</v>
      </c>
      <c r="ED45" s="4" t="s">
        <v>13</v>
      </c>
      <c r="EE45" s="34">
        <v>14</v>
      </c>
      <c r="EF45" s="11">
        <v>3</v>
      </c>
      <c r="EG45" s="22" t="s">
        <v>14</v>
      </c>
      <c r="EH45" s="10">
        <v>14</v>
      </c>
      <c r="EI45" s="11">
        <v>2</v>
      </c>
      <c r="EJ45" s="4" t="s">
        <v>13</v>
      </c>
      <c r="EK45" s="34">
        <v>6</v>
      </c>
      <c r="EL45" s="11">
        <v>2</v>
      </c>
    </row>
    <row r="46" spans="1:142">
      <c r="A46" s="52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4"/>
      <c r="CZ46" s="59"/>
      <c r="DA46" s="60"/>
      <c r="DB46" s="60"/>
      <c r="DC46" s="60"/>
      <c r="DD46" s="60"/>
      <c r="DE46" s="61"/>
      <c r="DF46" s="59"/>
      <c r="DG46" s="60"/>
      <c r="DH46" s="60"/>
      <c r="DI46" s="60"/>
      <c r="DJ46" s="60"/>
      <c r="DK46" s="61"/>
      <c r="DL46" s="4" t="s">
        <v>15</v>
      </c>
      <c r="DM46" s="10"/>
      <c r="DN46" s="11"/>
      <c r="DO46" s="22" t="s">
        <v>16</v>
      </c>
      <c r="DP46" s="10"/>
      <c r="DQ46" s="11"/>
      <c r="DR46" s="4" t="s">
        <v>15</v>
      </c>
      <c r="DS46" s="10">
        <v>4</v>
      </c>
      <c r="DT46" s="11">
        <v>4</v>
      </c>
      <c r="DU46" s="22" t="s">
        <v>16</v>
      </c>
      <c r="DV46" s="10">
        <v>4</v>
      </c>
      <c r="DW46" s="33">
        <v>4</v>
      </c>
      <c r="DX46" s="4" t="s">
        <v>15</v>
      </c>
      <c r="DY46" s="34">
        <v>9</v>
      </c>
      <c r="DZ46" s="11">
        <v>6</v>
      </c>
      <c r="EA46" s="22" t="s">
        <v>16</v>
      </c>
      <c r="EB46" s="10">
        <v>9</v>
      </c>
      <c r="EC46" s="11">
        <v>6</v>
      </c>
      <c r="ED46" s="4" t="s">
        <v>15</v>
      </c>
      <c r="EE46" s="34">
        <v>5</v>
      </c>
      <c r="EF46" s="11">
        <v>3</v>
      </c>
      <c r="EG46" s="22" t="s">
        <v>16</v>
      </c>
      <c r="EH46" s="10">
        <v>5</v>
      </c>
      <c r="EI46" s="11">
        <v>3</v>
      </c>
      <c r="EJ46" s="4" t="s">
        <v>15</v>
      </c>
      <c r="EK46" s="34">
        <v>14</v>
      </c>
      <c r="EL46" s="11">
        <v>2</v>
      </c>
    </row>
    <row r="47" spans="1:142" ht="15.75" thickBot="1">
      <c r="A47" s="52"/>
      <c r="B47" s="45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7"/>
      <c r="CZ47" s="62"/>
      <c r="DA47" s="63"/>
      <c r="DB47" s="63"/>
      <c r="DC47" s="63"/>
      <c r="DD47" s="63"/>
      <c r="DE47" s="64"/>
      <c r="DF47" s="62"/>
      <c r="DG47" s="63"/>
      <c r="DH47" s="63"/>
      <c r="DI47" s="63"/>
      <c r="DJ47" s="63"/>
      <c r="DK47" s="64"/>
      <c r="DL47" s="4" t="s">
        <v>17</v>
      </c>
      <c r="DM47" s="10"/>
      <c r="DN47" s="11"/>
      <c r="DO47" s="22" t="s">
        <v>18</v>
      </c>
      <c r="DP47" s="10"/>
      <c r="DQ47" s="11"/>
      <c r="DR47" s="5" t="s">
        <v>17</v>
      </c>
      <c r="DS47" s="12"/>
      <c r="DT47" s="13"/>
      <c r="DU47" s="25" t="s">
        <v>18</v>
      </c>
      <c r="DV47" s="12"/>
      <c r="DW47" s="35"/>
      <c r="DX47" s="5" t="s">
        <v>17</v>
      </c>
      <c r="DY47" s="38">
        <v>4</v>
      </c>
      <c r="DZ47" s="13">
        <v>4</v>
      </c>
      <c r="EA47" s="25" t="s">
        <v>18</v>
      </c>
      <c r="EB47" s="12">
        <v>4</v>
      </c>
      <c r="EC47" s="13">
        <v>4</v>
      </c>
      <c r="ED47" s="5" t="s">
        <v>17</v>
      </c>
      <c r="EE47" s="38">
        <v>9</v>
      </c>
      <c r="EF47" s="13">
        <v>6</v>
      </c>
      <c r="EG47" s="25" t="s">
        <v>18</v>
      </c>
      <c r="EH47" s="12">
        <v>9</v>
      </c>
      <c r="EI47" s="13">
        <v>6</v>
      </c>
      <c r="EJ47" s="5" t="s">
        <v>17</v>
      </c>
      <c r="EK47" s="38">
        <v>5</v>
      </c>
      <c r="EL47" s="13">
        <v>3</v>
      </c>
    </row>
    <row r="48" spans="1:142" ht="16.5" thickTop="1" thickBot="1">
      <c r="A48" s="53" t="s">
        <v>99</v>
      </c>
      <c r="B48" s="19"/>
      <c r="C48" s="20" t="s">
        <v>25</v>
      </c>
      <c r="D48" s="20" t="s">
        <v>26</v>
      </c>
      <c r="E48" s="24"/>
      <c r="F48" s="20" t="s">
        <v>25</v>
      </c>
      <c r="G48" s="20" t="s">
        <v>26</v>
      </c>
      <c r="H48" s="19"/>
      <c r="I48" s="20" t="s">
        <v>25</v>
      </c>
      <c r="J48" s="20" t="s">
        <v>26</v>
      </c>
      <c r="K48" s="24"/>
      <c r="L48" s="20" t="s">
        <v>25</v>
      </c>
      <c r="M48" s="20" t="s">
        <v>26</v>
      </c>
      <c r="N48" s="19"/>
      <c r="O48" s="20" t="s">
        <v>25</v>
      </c>
      <c r="P48" s="20" t="s">
        <v>26</v>
      </c>
      <c r="Q48" s="24"/>
      <c r="R48" s="20" t="s">
        <v>25</v>
      </c>
      <c r="S48" s="20" t="s">
        <v>26</v>
      </c>
      <c r="T48" s="19"/>
      <c r="U48" s="20" t="s">
        <v>25</v>
      </c>
      <c r="V48" s="20" t="s">
        <v>26</v>
      </c>
      <c r="W48" s="24"/>
      <c r="X48" s="20" t="s">
        <v>25</v>
      </c>
      <c r="Y48" s="20" t="s">
        <v>26</v>
      </c>
      <c r="Z48" s="19"/>
      <c r="AA48" s="20" t="s">
        <v>25</v>
      </c>
      <c r="AB48" s="20" t="s">
        <v>26</v>
      </c>
      <c r="AC48" s="24"/>
      <c r="AD48" s="20" t="s">
        <v>25</v>
      </c>
      <c r="AE48" s="20" t="s">
        <v>26</v>
      </c>
      <c r="AF48" s="19"/>
      <c r="AG48" s="20" t="s">
        <v>25</v>
      </c>
      <c r="AH48" s="20" t="s">
        <v>26</v>
      </c>
      <c r="AI48" s="24"/>
      <c r="AJ48" s="20" t="s">
        <v>25</v>
      </c>
      <c r="AK48" s="20" t="s">
        <v>26</v>
      </c>
      <c r="AL48" s="19"/>
      <c r="AM48" s="20" t="s">
        <v>25</v>
      </c>
      <c r="AN48" s="20" t="s">
        <v>26</v>
      </c>
      <c r="AO48" s="24"/>
      <c r="AP48" s="20" t="s">
        <v>25</v>
      </c>
      <c r="AQ48" s="20" t="s">
        <v>26</v>
      </c>
      <c r="AR48" s="19"/>
      <c r="AS48" s="20" t="s">
        <v>25</v>
      </c>
      <c r="AT48" s="20" t="s">
        <v>26</v>
      </c>
      <c r="AU48" s="24"/>
      <c r="AV48" s="20" t="s">
        <v>25</v>
      </c>
      <c r="AW48" s="20" t="s">
        <v>26</v>
      </c>
      <c r="AX48" s="19"/>
      <c r="AY48" s="20" t="s">
        <v>25</v>
      </c>
      <c r="AZ48" s="20" t="s">
        <v>26</v>
      </c>
      <c r="BA48" s="24"/>
      <c r="BB48" s="20" t="s">
        <v>25</v>
      </c>
      <c r="BC48" s="20" t="s">
        <v>26</v>
      </c>
      <c r="BD48" s="19"/>
      <c r="BE48" s="20" t="s">
        <v>25</v>
      </c>
      <c r="BF48" s="20" t="s">
        <v>26</v>
      </c>
      <c r="BG48" s="24"/>
      <c r="BH48" s="20" t="s">
        <v>25</v>
      </c>
      <c r="BI48" s="20" t="s">
        <v>26</v>
      </c>
      <c r="BJ48" s="19"/>
      <c r="BK48" s="20" t="s">
        <v>25</v>
      </c>
      <c r="BL48" s="20" t="s">
        <v>26</v>
      </c>
      <c r="BM48" s="24"/>
      <c r="BN48" s="20" t="s">
        <v>25</v>
      </c>
      <c r="BO48" s="20" t="s">
        <v>26</v>
      </c>
      <c r="BP48" s="19"/>
      <c r="BQ48" s="20" t="s">
        <v>25</v>
      </c>
      <c r="BR48" s="20" t="s">
        <v>26</v>
      </c>
      <c r="BS48" s="24"/>
      <c r="BT48" s="20" t="s">
        <v>25</v>
      </c>
      <c r="BU48" s="20" t="s">
        <v>26</v>
      </c>
      <c r="BV48" s="19"/>
      <c r="BW48" s="20" t="s">
        <v>25</v>
      </c>
      <c r="BX48" s="20" t="s">
        <v>26</v>
      </c>
      <c r="BY48" s="24"/>
      <c r="BZ48" s="20" t="s">
        <v>25</v>
      </c>
      <c r="CA48" s="20" t="s">
        <v>26</v>
      </c>
      <c r="CB48" s="19"/>
      <c r="CC48" s="20" t="s">
        <v>25</v>
      </c>
      <c r="CD48" s="20" t="s">
        <v>26</v>
      </c>
      <c r="CE48" s="24"/>
      <c r="CF48" s="20" t="s">
        <v>25</v>
      </c>
      <c r="CG48" s="20" t="s">
        <v>26</v>
      </c>
      <c r="CH48" s="19"/>
      <c r="CI48" s="20" t="s">
        <v>25</v>
      </c>
      <c r="CJ48" s="20" t="s">
        <v>26</v>
      </c>
      <c r="CK48" s="24"/>
      <c r="CL48" s="20" t="s">
        <v>25</v>
      </c>
      <c r="CM48" s="20" t="s">
        <v>26</v>
      </c>
      <c r="CN48" s="19"/>
      <c r="CO48" s="20" t="s">
        <v>25</v>
      </c>
      <c r="CP48" s="20" t="s">
        <v>26</v>
      </c>
      <c r="CQ48" s="24"/>
      <c r="CR48" s="20" t="s">
        <v>25</v>
      </c>
      <c r="CS48" s="20" t="s">
        <v>26</v>
      </c>
      <c r="CT48" s="19"/>
      <c r="CU48" s="20" t="s">
        <v>25</v>
      </c>
      <c r="CV48" s="20" t="s">
        <v>26</v>
      </c>
      <c r="CW48" s="24"/>
      <c r="CX48" s="20" t="s">
        <v>25</v>
      </c>
      <c r="CY48" s="20" t="s">
        <v>26</v>
      </c>
      <c r="CZ48" s="24"/>
      <c r="DA48" s="20" t="s">
        <v>25</v>
      </c>
      <c r="DB48" s="20" t="s">
        <v>26</v>
      </c>
      <c r="DC48" s="24"/>
      <c r="DD48" s="20" t="s">
        <v>25</v>
      </c>
      <c r="DE48" s="20" t="s">
        <v>26</v>
      </c>
      <c r="DF48" s="24"/>
      <c r="DG48" s="20" t="s">
        <v>25</v>
      </c>
      <c r="DH48" s="20" t="s">
        <v>26</v>
      </c>
      <c r="DI48" s="24"/>
      <c r="DJ48" s="20" t="s">
        <v>25</v>
      </c>
      <c r="DK48" s="20" t="s">
        <v>26</v>
      </c>
      <c r="DL48" s="24"/>
      <c r="DM48" s="20" t="s">
        <v>25</v>
      </c>
      <c r="DN48" s="20" t="s">
        <v>26</v>
      </c>
      <c r="DO48" s="24"/>
      <c r="DP48" s="20" t="s">
        <v>25</v>
      </c>
      <c r="DQ48" s="20" t="s">
        <v>26</v>
      </c>
      <c r="DR48" s="24"/>
      <c r="DS48" s="20" t="s">
        <v>25</v>
      </c>
      <c r="DT48" s="20" t="s">
        <v>26</v>
      </c>
      <c r="DU48" s="24"/>
      <c r="DV48" s="20" t="s">
        <v>25</v>
      </c>
      <c r="DW48" s="20" t="s">
        <v>26</v>
      </c>
      <c r="DX48" s="37"/>
      <c r="DY48" s="24" t="s">
        <v>25</v>
      </c>
      <c r="DZ48" s="20" t="s">
        <v>26</v>
      </c>
      <c r="EA48" s="24"/>
      <c r="EB48" s="20" t="s">
        <v>25</v>
      </c>
      <c r="EC48" s="20" t="s">
        <v>26</v>
      </c>
      <c r="ED48" s="37"/>
      <c r="EE48" s="24" t="s">
        <v>25</v>
      </c>
      <c r="EF48" s="20" t="s">
        <v>26</v>
      </c>
      <c r="EG48" s="24"/>
      <c r="EH48" s="20" t="s">
        <v>25</v>
      </c>
      <c r="EI48" s="20" t="s">
        <v>26</v>
      </c>
      <c r="EJ48" s="37"/>
      <c r="EK48" s="24" t="s">
        <v>25</v>
      </c>
      <c r="EL48" s="20" t="s">
        <v>26</v>
      </c>
    </row>
    <row r="49" spans="1:142" ht="15.75" thickTop="1">
      <c r="A49" s="54"/>
      <c r="B49" s="65" t="s">
        <v>120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7"/>
      <c r="AL49" s="4" t="s">
        <v>9</v>
      </c>
      <c r="AM49" s="10">
        <v>2</v>
      </c>
      <c r="AN49" s="11">
        <v>1</v>
      </c>
      <c r="AO49" s="22" t="s">
        <v>10</v>
      </c>
      <c r="AP49" s="10">
        <v>2</v>
      </c>
      <c r="AQ49" s="11">
        <v>1</v>
      </c>
      <c r="AR49" s="4" t="s">
        <v>9</v>
      </c>
      <c r="AS49" s="10">
        <v>11</v>
      </c>
      <c r="AT49" s="11">
        <v>2</v>
      </c>
      <c r="AU49" s="22" t="s">
        <v>10</v>
      </c>
      <c r="AV49" s="10">
        <v>3</v>
      </c>
      <c r="AW49" s="11">
        <v>2</v>
      </c>
      <c r="AX49" s="4" t="s">
        <v>9</v>
      </c>
      <c r="AY49" s="10">
        <v>2</v>
      </c>
      <c r="AZ49" s="11">
        <v>3</v>
      </c>
      <c r="BA49" s="22" t="s">
        <v>10</v>
      </c>
      <c r="BB49" s="10">
        <v>2</v>
      </c>
      <c r="BC49" s="11">
        <v>3</v>
      </c>
      <c r="BD49" s="4" t="s">
        <v>9</v>
      </c>
      <c r="BE49" s="10">
        <v>2</v>
      </c>
      <c r="BF49" s="11">
        <v>2</v>
      </c>
      <c r="BG49" s="22" t="s">
        <v>10</v>
      </c>
      <c r="BH49" s="10">
        <v>2</v>
      </c>
      <c r="BI49" s="11">
        <v>2</v>
      </c>
      <c r="BJ49" s="4" t="s">
        <v>9</v>
      </c>
      <c r="BK49" s="10">
        <v>0</v>
      </c>
      <c r="BL49" s="11">
        <v>0</v>
      </c>
      <c r="BM49" s="22" t="s">
        <v>10</v>
      </c>
      <c r="BN49" s="10">
        <v>0</v>
      </c>
      <c r="BO49" s="11">
        <v>0</v>
      </c>
      <c r="BP49" s="4" t="s">
        <v>9</v>
      </c>
      <c r="BQ49" s="10">
        <v>4</v>
      </c>
      <c r="BR49" s="11">
        <v>0</v>
      </c>
      <c r="BS49" s="22" t="s">
        <v>10</v>
      </c>
      <c r="BT49" s="10">
        <v>1</v>
      </c>
      <c r="BU49" s="11">
        <v>0</v>
      </c>
      <c r="BV49" s="4" t="s">
        <v>9</v>
      </c>
      <c r="BW49" s="10">
        <v>7</v>
      </c>
      <c r="BX49" s="11">
        <v>1</v>
      </c>
      <c r="BY49" s="22" t="s">
        <v>10</v>
      </c>
      <c r="BZ49" s="10">
        <v>7</v>
      </c>
      <c r="CA49" s="11">
        <v>1</v>
      </c>
      <c r="CB49" s="4" t="s">
        <v>9</v>
      </c>
      <c r="CC49" s="10">
        <v>8</v>
      </c>
      <c r="CD49" s="11">
        <v>1</v>
      </c>
      <c r="CE49" s="22" t="s">
        <v>10</v>
      </c>
      <c r="CF49" s="10">
        <v>8</v>
      </c>
      <c r="CG49" s="11">
        <v>1</v>
      </c>
      <c r="CH49" s="4" t="s">
        <v>9</v>
      </c>
      <c r="CI49" s="10">
        <v>14</v>
      </c>
      <c r="CJ49" s="11">
        <v>1</v>
      </c>
      <c r="CK49" s="22" t="s">
        <v>10</v>
      </c>
      <c r="CL49" s="10">
        <v>13</v>
      </c>
      <c r="CM49" s="11">
        <v>1</v>
      </c>
      <c r="CN49" s="4" t="s">
        <v>9</v>
      </c>
      <c r="CO49" s="10">
        <v>6</v>
      </c>
      <c r="CP49" s="11">
        <v>0</v>
      </c>
      <c r="CQ49" s="22" t="s">
        <v>10</v>
      </c>
      <c r="CR49" s="10">
        <v>6</v>
      </c>
      <c r="CS49" s="11">
        <v>0</v>
      </c>
      <c r="CT49" s="4" t="s">
        <v>9</v>
      </c>
      <c r="CU49" s="10">
        <v>5</v>
      </c>
      <c r="CV49" s="11">
        <v>0</v>
      </c>
      <c r="CW49" s="22" t="s">
        <v>10</v>
      </c>
      <c r="CX49" s="10">
        <v>5</v>
      </c>
      <c r="CY49" s="11">
        <v>0</v>
      </c>
      <c r="CZ49" s="22" t="s">
        <v>9</v>
      </c>
      <c r="DA49" s="10">
        <v>10</v>
      </c>
      <c r="DB49" s="11">
        <v>2</v>
      </c>
      <c r="DC49" s="22" t="s">
        <v>10</v>
      </c>
      <c r="DD49" s="10"/>
      <c r="DE49" s="11"/>
      <c r="DF49" s="22" t="s">
        <v>9</v>
      </c>
      <c r="DG49" s="10">
        <v>6</v>
      </c>
      <c r="DH49" s="11">
        <v>2</v>
      </c>
      <c r="DI49" s="22" t="s">
        <v>10</v>
      </c>
      <c r="DJ49" s="10">
        <v>5</v>
      </c>
      <c r="DK49" s="11">
        <v>2</v>
      </c>
      <c r="DL49" s="22" t="s">
        <v>9</v>
      </c>
      <c r="DM49" s="10">
        <v>6</v>
      </c>
      <c r="DN49" s="11">
        <v>4</v>
      </c>
      <c r="DO49" s="22" t="s">
        <v>10</v>
      </c>
      <c r="DP49" s="10">
        <v>6</v>
      </c>
      <c r="DQ49" s="11">
        <v>4</v>
      </c>
      <c r="DR49" s="4" t="s">
        <v>9</v>
      </c>
      <c r="DS49" s="10">
        <v>5</v>
      </c>
      <c r="DT49" s="11">
        <v>4</v>
      </c>
      <c r="DU49" s="22" t="s">
        <v>10</v>
      </c>
      <c r="DV49" s="10">
        <v>5</v>
      </c>
      <c r="DW49" s="33">
        <v>4</v>
      </c>
      <c r="DX49" s="4" t="s">
        <v>9</v>
      </c>
      <c r="DY49" s="34">
        <v>3</v>
      </c>
      <c r="DZ49" s="11">
        <v>1</v>
      </c>
      <c r="EA49" s="22" t="s">
        <v>10</v>
      </c>
      <c r="EB49" s="10">
        <v>3</v>
      </c>
      <c r="EC49" s="11">
        <v>1</v>
      </c>
      <c r="ED49" s="4" t="s">
        <v>9</v>
      </c>
      <c r="EE49" s="34">
        <v>6</v>
      </c>
      <c r="EF49" s="11">
        <v>5</v>
      </c>
      <c r="EG49" s="22" t="s">
        <v>10</v>
      </c>
      <c r="EH49" s="10">
        <v>6</v>
      </c>
      <c r="EI49" s="11">
        <v>5</v>
      </c>
      <c r="EJ49" s="4" t="s">
        <v>9</v>
      </c>
      <c r="EK49" s="34">
        <v>6</v>
      </c>
      <c r="EL49" s="11">
        <v>3</v>
      </c>
    </row>
    <row r="50" spans="1:142" ht="15.75" thickBot="1">
      <c r="A50" s="55"/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4"/>
      <c r="AL50" s="5" t="s">
        <v>11</v>
      </c>
      <c r="AM50" s="12"/>
      <c r="AN50" s="13"/>
      <c r="AO50" s="25" t="s">
        <v>12</v>
      </c>
      <c r="AP50" s="12"/>
      <c r="AQ50" s="13"/>
      <c r="AR50" s="5" t="s">
        <v>11</v>
      </c>
      <c r="AS50" s="12">
        <v>1</v>
      </c>
      <c r="AT50" s="13">
        <v>1</v>
      </c>
      <c r="AU50" s="25" t="s">
        <v>12</v>
      </c>
      <c r="AV50" s="12">
        <v>1</v>
      </c>
      <c r="AW50" s="13">
        <v>1</v>
      </c>
      <c r="AX50" s="5" t="s">
        <v>11</v>
      </c>
      <c r="AY50" s="12">
        <v>3</v>
      </c>
      <c r="AZ50" s="13">
        <v>2</v>
      </c>
      <c r="BA50" s="25" t="s">
        <v>12</v>
      </c>
      <c r="BB50" s="12">
        <v>3</v>
      </c>
      <c r="BC50" s="13">
        <v>2</v>
      </c>
      <c r="BD50" s="5" t="s">
        <v>11</v>
      </c>
      <c r="BE50" s="12">
        <v>2</v>
      </c>
      <c r="BF50" s="13">
        <v>3</v>
      </c>
      <c r="BG50" s="25" t="s">
        <v>12</v>
      </c>
      <c r="BH50" s="12">
        <v>2</v>
      </c>
      <c r="BI50" s="13">
        <v>3</v>
      </c>
      <c r="BJ50" s="5" t="s">
        <v>11</v>
      </c>
      <c r="BK50" s="12">
        <v>2</v>
      </c>
      <c r="BL50" s="13">
        <v>2</v>
      </c>
      <c r="BM50" s="25" t="s">
        <v>12</v>
      </c>
      <c r="BN50" s="12">
        <v>2</v>
      </c>
      <c r="BO50" s="13">
        <v>2</v>
      </c>
      <c r="BP50" s="5" t="s">
        <v>11</v>
      </c>
      <c r="BQ50" s="12">
        <v>0</v>
      </c>
      <c r="BR50" s="13">
        <v>0</v>
      </c>
      <c r="BS50" s="25" t="s">
        <v>12</v>
      </c>
      <c r="BT50" s="12">
        <v>0</v>
      </c>
      <c r="BU50" s="13">
        <v>0</v>
      </c>
      <c r="BV50" s="5" t="s">
        <v>11</v>
      </c>
      <c r="BW50" s="12">
        <v>1</v>
      </c>
      <c r="BX50" s="13">
        <v>0</v>
      </c>
      <c r="BY50" s="25" t="s">
        <v>12</v>
      </c>
      <c r="BZ50" s="12">
        <v>1</v>
      </c>
      <c r="CA50" s="13">
        <v>0</v>
      </c>
      <c r="CB50" s="5" t="s">
        <v>11</v>
      </c>
      <c r="CC50" s="12">
        <v>7</v>
      </c>
      <c r="CD50" s="13">
        <v>1</v>
      </c>
      <c r="CE50" s="25" t="s">
        <v>12</v>
      </c>
      <c r="CF50" s="12">
        <v>7</v>
      </c>
      <c r="CG50" s="13">
        <v>1</v>
      </c>
      <c r="CH50" s="5" t="s">
        <v>11</v>
      </c>
      <c r="CI50" s="12">
        <v>8</v>
      </c>
      <c r="CJ50" s="13">
        <v>1</v>
      </c>
      <c r="CK50" s="25" t="s">
        <v>12</v>
      </c>
      <c r="CL50" s="12">
        <v>8</v>
      </c>
      <c r="CM50" s="13">
        <v>1</v>
      </c>
      <c r="CN50" s="5" t="s">
        <v>11</v>
      </c>
      <c r="CO50" s="12">
        <v>13</v>
      </c>
      <c r="CP50" s="13">
        <v>1</v>
      </c>
      <c r="CQ50" s="25" t="s">
        <v>12</v>
      </c>
      <c r="CR50" s="12">
        <v>13</v>
      </c>
      <c r="CS50" s="13">
        <v>1</v>
      </c>
      <c r="CT50" s="5" t="s">
        <v>11</v>
      </c>
      <c r="CU50" s="12">
        <v>6</v>
      </c>
      <c r="CV50" s="13">
        <v>0</v>
      </c>
      <c r="CW50" s="25" t="s">
        <v>12</v>
      </c>
      <c r="CX50" s="12">
        <v>6</v>
      </c>
      <c r="CY50" s="13">
        <v>0</v>
      </c>
      <c r="CZ50" s="5" t="s">
        <v>11</v>
      </c>
      <c r="DA50" s="12">
        <v>5</v>
      </c>
      <c r="DB50" s="13">
        <v>0</v>
      </c>
      <c r="DC50" s="25" t="s">
        <v>12</v>
      </c>
      <c r="DD50" s="12">
        <v>5</v>
      </c>
      <c r="DE50" s="13">
        <v>0</v>
      </c>
      <c r="DF50" s="5" t="s">
        <v>11</v>
      </c>
      <c r="DG50" s="12">
        <v>9</v>
      </c>
      <c r="DH50" s="13">
        <v>2</v>
      </c>
      <c r="DI50" s="25" t="s">
        <v>12</v>
      </c>
      <c r="DJ50" s="12">
        <v>9</v>
      </c>
      <c r="DK50" s="13">
        <v>2</v>
      </c>
      <c r="DL50" s="5" t="s">
        <v>11</v>
      </c>
      <c r="DM50" s="12">
        <v>5</v>
      </c>
      <c r="DN50" s="13">
        <v>2</v>
      </c>
      <c r="DO50" s="25" t="s">
        <v>12</v>
      </c>
      <c r="DP50" s="12">
        <v>5</v>
      </c>
      <c r="DQ50" s="13">
        <v>2</v>
      </c>
      <c r="DR50" s="5" t="s">
        <v>11</v>
      </c>
      <c r="DS50" s="12">
        <v>6</v>
      </c>
      <c r="DT50" s="13">
        <v>4</v>
      </c>
      <c r="DU50" s="25" t="s">
        <v>12</v>
      </c>
      <c r="DV50" s="12">
        <v>6</v>
      </c>
      <c r="DW50" s="35">
        <v>4</v>
      </c>
      <c r="DX50" s="5" t="s">
        <v>11</v>
      </c>
      <c r="DY50" s="38">
        <v>5</v>
      </c>
      <c r="DZ50" s="13">
        <v>4</v>
      </c>
      <c r="EA50" s="25" t="s">
        <v>12</v>
      </c>
      <c r="EB50" s="12">
        <v>5</v>
      </c>
      <c r="EC50" s="13">
        <v>4</v>
      </c>
      <c r="ED50" s="5" t="s">
        <v>11</v>
      </c>
      <c r="EE50" s="38">
        <v>3</v>
      </c>
      <c r="EF50" s="13">
        <v>1</v>
      </c>
      <c r="EG50" s="25" t="s">
        <v>12</v>
      </c>
      <c r="EH50" s="12">
        <v>3</v>
      </c>
      <c r="EI50" s="13">
        <v>1</v>
      </c>
      <c r="EJ50" s="5" t="s">
        <v>11</v>
      </c>
      <c r="EK50" s="38">
        <v>6</v>
      </c>
      <c r="EL50" s="13">
        <v>5</v>
      </c>
    </row>
    <row r="51" spans="1:142" ht="16.5" thickTop="1" thickBot="1">
      <c r="A51" s="53" t="s">
        <v>100</v>
      </c>
      <c r="B51" s="19"/>
      <c r="C51" s="20" t="s">
        <v>25</v>
      </c>
      <c r="D51" s="20" t="s">
        <v>26</v>
      </c>
      <c r="E51" s="24"/>
      <c r="F51" s="20" t="s">
        <v>25</v>
      </c>
      <c r="G51" s="20" t="s">
        <v>26</v>
      </c>
      <c r="H51" s="19"/>
      <c r="I51" s="20" t="s">
        <v>25</v>
      </c>
      <c r="J51" s="20" t="s">
        <v>26</v>
      </c>
      <c r="K51" s="24"/>
      <c r="L51" s="20" t="s">
        <v>25</v>
      </c>
      <c r="M51" s="20" t="s">
        <v>26</v>
      </c>
      <c r="N51" s="19"/>
      <c r="O51" s="20" t="s">
        <v>25</v>
      </c>
      <c r="P51" s="20" t="s">
        <v>26</v>
      </c>
      <c r="Q51" s="24"/>
      <c r="R51" s="20" t="s">
        <v>25</v>
      </c>
      <c r="S51" s="20" t="s">
        <v>26</v>
      </c>
      <c r="T51" s="19"/>
      <c r="U51" s="20" t="s">
        <v>25</v>
      </c>
      <c r="V51" s="20" t="s">
        <v>26</v>
      </c>
      <c r="W51" s="24"/>
      <c r="X51" s="20" t="s">
        <v>25</v>
      </c>
      <c r="Y51" s="20" t="s">
        <v>26</v>
      </c>
      <c r="Z51" s="19"/>
      <c r="AA51" s="20" t="s">
        <v>25</v>
      </c>
      <c r="AB51" s="20" t="s">
        <v>26</v>
      </c>
      <c r="AC51" s="24"/>
      <c r="AD51" s="20" t="s">
        <v>25</v>
      </c>
      <c r="AE51" s="20" t="s">
        <v>26</v>
      </c>
      <c r="AF51" s="19"/>
      <c r="AG51" s="20" t="s">
        <v>25</v>
      </c>
      <c r="AH51" s="20" t="s">
        <v>26</v>
      </c>
      <c r="AI51" s="24"/>
      <c r="AJ51" s="20" t="s">
        <v>25</v>
      </c>
      <c r="AK51" s="20" t="s">
        <v>26</v>
      </c>
      <c r="AL51" s="19"/>
      <c r="AM51" s="20" t="s">
        <v>25</v>
      </c>
      <c r="AN51" s="20" t="s">
        <v>26</v>
      </c>
      <c r="AO51" s="24"/>
      <c r="AP51" s="20" t="s">
        <v>25</v>
      </c>
      <c r="AQ51" s="20" t="s">
        <v>26</v>
      </c>
      <c r="AR51" s="19"/>
      <c r="AS51" s="20" t="s">
        <v>25</v>
      </c>
      <c r="AT51" s="20" t="s">
        <v>26</v>
      </c>
      <c r="AU51" s="24"/>
      <c r="AV51" s="20" t="s">
        <v>25</v>
      </c>
      <c r="AW51" s="20" t="s">
        <v>26</v>
      </c>
      <c r="AX51" s="19"/>
      <c r="AY51" s="20" t="s">
        <v>25</v>
      </c>
      <c r="AZ51" s="20" t="s">
        <v>26</v>
      </c>
      <c r="BA51" s="24"/>
      <c r="BB51" s="20" t="s">
        <v>25</v>
      </c>
      <c r="BC51" s="20" t="s">
        <v>26</v>
      </c>
      <c r="BD51" s="19"/>
      <c r="BE51" s="20" t="s">
        <v>25</v>
      </c>
      <c r="BF51" s="20" t="s">
        <v>26</v>
      </c>
      <c r="BG51" s="24"/>
      <c r="BH51" s="20" t="s">
        <v>25</v>
      </c>
      <c r="BI51" s="20" t="s">
        <v>26</v>
      </c>
      <c r="BJ51" s="19"/>
      <c r="BK51" s="20" t="s">
        <v>25</v>
      </c>
      <c r="BL51" s="20" t="s">
        <v>26</v>
      </c>
      <c r="BM51" s="24"/>
      <c r="BN51" s="20" t="s">
        <v>25</v>
      </c>
      <c r="BO51" s="20" t="s">
        <v>26</v>
      </c>
      <c r="BP51" s="19"/>
      <c r="BQ51" s="20" t="s">
        <v>25</v>
      </c>
      <c r="BR51" s="20" t="s">
        <v>26</v>
      </c>
      <c r="BS51" s="24"/>
      <c r="BT51" s="20" t="s">
        <v>25</v>
      </c>
      <c r="BU51" s="20" t="s">
        <v>26</v>
      </c>
      <c r="BV51" s="19"/>
      <c r="BW51" s="20" t="s">
        <v>25</v>
      </c>
      <c r="BX51" s="20" t="s">
        <v>26</v>
      </c>
      <c r="BY51" s="24"/>
      <c r="BZ51" s="20" t="s">
        <v>25</v>
      </c>
      <c r="CA51" s="20" t="s">
        <v>26</v>
      </c>
      <c r="CB51" s="19"/>
      <c r="CC51" s="20" t="s">
        <v>25</v>
      </c>
      <c r="CD51" s="20" t="s">
        <v>26</v>
      </c>
      <c r="CE51" s="24"/>
      <c r="CF51" s="20" t="s">
        <v>25</v>
      </c>
      <c r="CG51" s="20" t="s">
        <v>26</v>
      </c>
      <c r="CH51" s="19"/>
      <c r="CI51" s="20" t="s">
        <v>25</v>
      </c>
      <c r="CJ51" s="20" t="s">
        <v>26</v>
      </c>
      <c r="CK51" s="24"/>
      <c r="CL51" s="20" t="s">
        <v>25</v>
      </c>
      <c r="CM51" s="20" t="s">
        <v>26</v>
      </c>
      <c r="CN51" s="19"/>
      <c r="CO51" s="20" t="s">
        <v>25</v>
      </c>
      <c r="CP51" s="20" t="s">
        <v>26</v>
      </c>
      <c r="CQ51" s="24"/>
      <c r="CR51" s="20" t="s">
        <v>25</v>
      </c>
      <c r="CS51" s="20" t="s">
        <v>26</v>
      </c>
      <c r="CT51" s="19"/>
      <c r="CU51" s="20" t="s">
        <v>25</v>
      </c>
      <c r="CV51" s="20" t="s">
        <v>26</v>
      </c>
      <c r="CW51" s="24"/>
      <c r="CX51" s="20" t="s">
        <v>25</v>
      </c>
      <c r="CY51" s="20" t="s">
        <v>26</v>
      </c>
      <c r="CZ51" s="24"/>
      <c r="DA51" s="20" t="s">
        <v>25</v>
      </c>
      <c r="DB51" s="20" t="s">
        <v>26</v>
      </c>
      <c r="DC51" s="24"/>
      <c r="DD51" s="20" t="s">
        <v>25</v>
      </c>
      <c r="DE51" s="20" t="s">
        <v>26</v>
      </c>
      <c r="DF51" s="24"/>
      <c r="DG51" s="20" t="s">
        <v>25</v>
      </c>
      <c r="DH51" s="20" t="s">
        <v>26</v>
      </c>
      <c r="DI51" s="24"/>
      <c r="DJ51" s="20" t="s">
        <v>25</v>
      </c>
      <c r="DK51" s="20" t="s">
        <v>26</v>
      </c>
      <c r="DL51" s="24"/>
      <c r="DM51" s="20" t="s">
        <v>25</v>
      </c>
      <c r="DN51" s="20" t="s">
        <v>26</v>
      </c>
      <c r="DO51" s="24"/>
      <c r="DP51" s="20" t="s">
        <v>25</v>
      </c>
      <c r="DQ51" s="20" t="s">
        <v>26</v>
      </c>
      <c r="DR51" s="24"/>
      <c r="DS51" s="20" t="s">
        <v>25</v>
      </c>
      <c r="DT51" s="20" t="s">
        <v>26</v>
      </c>
      <c r="DU51" s="24"/>
      <c r="DV51" s="20" t="s">
        <v>25</v>
      </c>
      <c r="DW51" s="20" t="s">
        <v>26</v>
      </c>
      <c r="DX51" s="37"/>
      <c r="DY51" s="24" t="s">
        <v>25</v>
      </c>
      <c r="DZ51" s="20" t="s">
        <v>26</v>
      </c>
      <c r="EA51" s="24"/>
      <c r="EB51" s="20" t="s">
        <v>25</v>
      </c>
      <c r="EC51" s="20" t="s">
        <v>26</v>
      </c>
      <c r="ED51" s="37"/>
      <c r="EE51" s="24" t="s">
        <v>25</v>
      </c>
      <c r="EF51" s="20" t="s">
        <v>26</v>
      </c>
      <c r="EG51" s="24"/>
      <c r="EH51" s="20" t="s">
        <v>25</v>
      </c>
      <c r="EI51" s="20" t="s">
        <v>26</v>
      </c>
      <c r="EJ51" s="37"/>
      <c r="EK51" s="24" t="s">
        <v>25</v>
      </c>
      <c r="EL51" s="20" t="s">
        <v>26</v>
      </c>
    </row>
    <row r="52" spans="1:142" ht="15.75" thickTop="1">
      <c r="A52" s="54"/>
      <c r="B52" s="65" t="s">
        <v>121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7"/>
      <c r="CH52" s="4" t="s">
        <v>9</v>
      </c>
      <c r="CI52" s="10">
        <v>4</v>
      </c>
      <c r="CJ52" s="11">
        <v>2</v>
      </c>
      <c r="CK52" s="22" t="s">
        <v>10</v>
      </c>
      <c r="CL52" s="10">
        <v>3</v>
      </c>
      <c r="CM52" s="11">
        <v>2</v>
      </c>
      <c r="CN52" s="4" t="s">
        <v>9</v>
      </c>
      <c r="CO52" s="10">
        <v>1</v>
      </c>
      <c r="CP52" s="11">
        <v>1</v>
      </c>
      <c r="CQ52" s="22" t="s">
        <v>10</v>
      </c>
      <c r="CR52" s="10">
        <v>1</v>
      </c>
      <c r="CS52" s="11">
        <v>1</v>
      </c>
      <c r="CT52" s="4" t="s">
        <v>9</v>
      </c>
      <c r="CU52" s="10">
        <v>2</v>
      </c>
      <c r="CV52" s="11">
        <v>1</v>
      </c>
      <c r="CW52" s="22" t="s">
        <v>10</v>
      </c>
      <c r="CX52" s="10">
        <v>2</v>
      </c>
      <c r="CY52" s="11">
        <v>1</v>
      </c>
      <c r="CZ52" s="22" t="s">
        <v>9</v>
      </c>
      <c r="DA52" s="10">
        <v>1</v>
      </c>
      <c r="DB52" s="11">
        <v>0</v>
      </c>
      <c r="DC52" s="22" t="s">
        <v>10</v>
      </c>
      <c r="DD52" s="10">
        <v>1</v>
      </c>
      <c r="DE52" s="11">
        <v>0</v>
      </c>
      <c r="DF52" s="22" t="s">
        <v>9</v>
      </c>
      <c r="DG52" s="10">
        <v>2</v>
      </c>
      <c r="DH52" s="11">
        <v>0</v>
      </c>
      <c r="DI52" s="22" t="s">
        <v>10</v>
      </c>
      <c r="DJ52" s="10">
        <v>2</v>
      </c>
      <c r="DK52" s="11">
        <v>0</v>
      </c>
      <c r="DL52" s="22" t="s">
        <v>9</v>
      </c>
      <c r="DM52" s="10">
        <v>0</v>
      </c>
      <c r="DN52" s="11">
        <v>1</v>
      </c>
      <c r="DO52" s="22" t="s">
        <v>10</v>
      </c>
      <c r="DP52" s="10">
        <v>0</v>
      </c>
      <c r="DQ52" s="11">
        <v>1</v>
      </c>
      <c r="DR52" s="4" t="s">
        <v>9</v>
      </c>
      <c r="DS52" s="10">
        <v>3</v>
      </c>
      <c r="DT52" s="11">
        <v>4</v>
      </c>
      <c r="DU52" s="22" t="s">
        <v>10</v>
      </c>
      <c r="DV52" s="10">
        <v>3</v>
      </c>
      <c r="DW52" s="33">
        <v>3</v>
      </c>
      <c r="DX52" s="4" t="s">
        <v>9</v>
      </c>
      <c r="DY52" s="34">
        <v>3</v>
      </c>
      <c r="DZ52" s="11">
        <v>3</v>
      </c>
      <c r="EA52" s="22" t="s">
        <v>10</v>
      </c>
      <c r="EB52" s="10">
        <v>3</v>
      </c>
      <c r="EC52" s="11">
        <v>3</v>
      </c>
      <c r="ED52" s="4" t="s">
        <v>9</v>
      </c>
      <c r="EE52" s="34">
        <v>3</v>
      </c>
      <c r="EF52" s="11">
        <v>5</v>
      </c>
      <c r="EG52" s="22" t="s">
        <v>10</v>
      </c>
      <c r="EH52" s="10">
        <v>3</v>
      </c>
      <c r="EI52" s="11">
        <v>5</v>
      </c>
      <c r="EJ52" s="4" t="s">
        <v>9</v>
      </c>
      <c r="EK52" s="34">
        <v>4</v>
      </c>
      <c r="EL52" s="11">
        <v>4</v>
      </c>
    </row>
    <row r="53" spans="1:142" ht="15.75" thickBot="1">
      <c r="A53" s="55"/>
      <c r="B53" s="62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4"/>
      <c r="CH53" s="5" t="s">
        <v>11</v>
      </c>
      <c r="CI53" s="12"/>
      <c r="CJ53" s="13"/>
      <c r="CK53" s="25" t="s">
        <v>12</v>
      </c>
      <c r="CL53" s="12"/>
      <c r="CM53" s="13"/>
      <c r="CN53" s="5" t="s">
        <v>11</v>
      </c>
      <c r="CO53" s="12">
        <v>3</v>
      </c>
      <c r="CP53" s="13">
        <v>2</v>
      </c>
      <c r="CQ53" s="25" t="s">
        <v>12</v>
      </c>
      <c r="CR53" s="12">
        <v>3</v>
      </c>
      <c r="CS53" s="13">
        <v>2</v>
      </c>
      <c r="CT53" s="5" t="s">
        <v>11</v>
      </c>
      <c r="CU53" s="12">
        <v>1</v>
      </c>
      <c r="CV53" s="13">
        <v>1</v>
      </c>
      <c r="CW53" s="25" t="s">
        <v>12</v>
      </c>
      <c r="CX53" s="12">
        <v>1</v>
      </c>
      <c r="CY53" s="13">
        <v>1</v>
      </c>
      <c r="CZ53" s="5" t="s">
        <v>11</v>
      </c>
      <c r="DA53" s="12">
        <v>2</v>
      </c>
      <c r="DB53" s="13">
        <v>1</v>
      </c>
      <c r="DC53" s="25" t="s">
        <v>12</v>
      </c>
      <c r="DD53" s="12">
        <v>0</v>
      </c>
      <c r="DE53" s="13">
        <v>1</v>
      </c>
      <c r="DF53" s="5" t="s">
        <v>11</v>
      </c>
      <c r="DG53" s="12">
        <v>1</v>
      </c>
      <c r="DH53" s="13">
        <v>0</v>
      </c>
      <c r="DI53" s="25" t="s">
        <v>12</v>
      </c>
      <c r="DJ53" s="12">
        <v>3</v>
      </c>
      <c r="DK53" s="13">
        <v>0</v>
      </c>
      <c r="DL53" s="5" t="s">
        <v>11</v>
      </c>
      <c r="DM53" s="12">
        <v>2</v>
      </c>
      <c r="DN53" s="13">
        <v>0</v>
      </c>
      <c r="DO53" s="25" t="s">
        <v>12</v>
      </c>
      <c r="DP53" s="12">
        <v>2</v>
      </c>
      <c r="DQ53" s="13">
        <v>0</v>
      </c>
      <c r="DR53" s="5" t="s">
        <v>11</v>
      </c>
      <c r="DS53" s="12">
        <v>0</v>
      </c>
      <c r="DT53" s="13">
        <v>1</v>
      </c>
      <c r="DU53" s="25" t="s">
        <v>12</v>
      </c>
      <c r="DV53" s="12">
        <v>0</v>
      </c>
      <c r="DW53" s="35">
        <v>1</v>
      </c>
      <c r="DX53" s="5" t="s">
        <v>11</v>
      </c>
      <c r="DY53" s="38">
        <v>3</v>
      </c>
      <c r="DZ53" s="13">
        <v>3</v>
      </c>
      <c r="EA53" s="25" t="s">
        <v>12</v>
      </c>
      <c r="EB53" s="12">
        <v>3</v>
      </c>
      <c r="EC53" s="13">
        <v>3</v>
      </c>
      <c r="ED53" s="5" t="s">
        <v>11</v>
      </c>
      <c r="EE53" s="38">
        <v>3</v>
      </c>
      <c r="EF53" s="13">
        <v>3</v>
      </c>
      <c r="EG53" s="25" t="s">
        <v>12</v>
      </c>
      <c r="EH53" s="12">
        <v>3</v>
      </c>
      <c r="EI53" s="13">
        <v>3</v>
      </c>
      <c r="EJ53" s="5" t="s">
        <v>11</v>
      </c>
      <c r="EK53" s="38">
        <v>3</v>
      </c>
      <c r="EL53" s="13">
        <v>5</v>
      </c>
    </row>
    <row r="54" spans="1:142" ht="16.5" thickTop="1" thickBot="1">
      <c r="A54" s="53" t="s">
        <v>119</v>
      </c>
      <c r="B54" s="68" t="s">
        <v>118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70"/>
      <c r="ED54" s="37"/>
      <c r="EE54" s="24" t="s">
        <v>25</v>
      </c>
      <c r="EF54" s="20" t="s">
        <v>26</v>
      </c>
      <c r="EG54" s="24"/>
      <c r="EH54" s="20" t="s">
        <v>25</v>
      </c>
      <c r="EI54" s="20" t="s">
        <v>26</v>
      </c>
      <c r="EJ54" s="37"/>
      <c r="EK54" s="24" t="s">
        <v>25</v>
      </c>
      <c r="EL54" s="20" t="s">
        <v>26</v>
      </c>
    </row>
    <row r="55" spans="1:142" ht="15.75" thickTop="1">
      <c r="A55" s="54"/>
      <c r="B55" s="71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3"/>
      <c r="ED55" s="4" t="s">
        <v>9</v>
      </c>
      <c r="EE55" s="34">
        <v>7</v>
      </c>
      <c r="EF55" s="11">
        <v>4</v>
      </c>
      <c r="EG55" s="22" t="s">
        <v>10</v>
      </c>
      <c r="EH55" s="10">
        <v>7</v>
      </c>
      <c r="EI55" s="11">
        <v>3</v>
      </c>
      <c r="EJ55" s="4" t="s">
        <v>9</v>
      </c>
      <c r="EK55" s="34">
        <v>1</v>
      </c>
      <c r="EL55" s="11">
        <v>1</v>
      </c>
    </row>
    <row r="56" spans="1:142" ht="15.75" thickBot="1">
      <c r="A56" s="55"/>
      <c r="B56" s="74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6"/>
      <c r="ED56" s="5"/>
      <c r="EE56" s="38"/>
      <c r="EF56" s="13"/>
      <c r="EG56" s="25"/>
      <c r="EH56" s="12"/>
      <c r="EI56" s="13"/>
      <c r="EJ56" s="5" t="s">
        <v>11</v>
      </c>
      <c r="EK56" s="38">
        <v>6</v>
      </c>
      <c r="EL56" s="13">
        <v>3</v>
      </c>
    </row>
    <row r="57" spans="1:142" ht="15.75" thickTop="1"/>
  </sheetData>
  <mergeCells count="91">
    <mergeCell ref="A24:A29"/>
    <mergeCell ref="A30:A35"/>
    <mergeCell ref="A36:A41"/>
    <mergeCell ref="H4:M4"/>
    <mergeCell ref="CN4:CS4"/>
    <mergeCell ref="CT4:CY4"/>
    <mergeCell ref="CH5:CJ5"/>
    <mergeCell ref="CK5:CM5"/>
    <mergeCell ref="CN5:CP5"/>
    <mergeCell ref="CQ5:CS5"/>
    <mergeCell ref="CT5:CV5"/>
    <mergeCell ref="CW5:CY5"/>
    <mergeCell ref="A7:A11"/>
    <mergeCell ref="A12:A17"/>
    <mergeCell ref="A18:A23"/>
    <mergeCell ref="B4:G4"/>
    <mergeCell ref="B5:D5"/>
    <mergeCell ref="E5:G5"/>
    <mergeCell ref="A2:DE2"/>
    <mergeCell ref="BV4:CA4"/>
    <mergeCell ref="CB4:CG4"/>
    <mergeCell ref="A4:A6"/>
    <mergeCell ref="BV5:BX5"/>
    <mergeCell ref="BY5:CA5"/>
    <mergeCell ref="CB5:CD5"/>
    <mergeCell ref="CE5:CG5"/>
    <mergeCell ref="CZ5:DB5"/>
    <mergeCell ref="H5:J5"/>
    <mergeCell ref="K5:M5"/>
    <mergeCell ref="N4:S4"/>
    <mergeCell ref="N5:P5"/>
    <mergeCell ref="Q5:S5"/>
    <mergeCell ref="T4:Y4"/>
    <mergeCell ref="CH4:CM4"/>
    <mergeCell ref="T5:V5"/>
    <mergeCell ref="W5:Y5"/>
    <mergeCell ref="Z4:AE4"/>
    <mergeCell ref="Z5:AB5"/>
    <mergeCell ref="AC5:AE5"/>
    <mergeCell ref="AF4:AK4"/>
    <mergeCell ref="AF5:AH5"/>
    <mergeCell ref="AI5:AK5"/>
    <mergeCell ref="AL4:AQ4"/>
    <mergeCell ref="AL5:AN5"/>
    <mergeCell ref="AO5:AQ5"/>
    <mergeCell ref="AR4:AW4"/>
    <mergeCell ref="AR5:AT5"/>
    <mergeCell ref="AU5:AW5"/>
    <mergeCell ref="AX4:BC4"/>
    <mergeCell ref="AX5:AZ5"/>
    <mergeCell ref="BA5:BC5"/>
    <mergeCell ref="BP4:BU4"/>
    <mergeCell ref="BP5:BR5"/>
    <mergeCell ref="BS5:BU5"/>
    <mergeCell ref="BD4:BI4"/>
    <mergeCell ref="BD5:BF5"/>
    <mergeCell ref="BG5:BI5"/>
    <mergeCell ref="BJ4:BO4"/>
    <mergeCell ref="BJ5:BL5"/>
    <mergeCell ref="BM5:BO5"/>
    <mergeCell ref="DR4:DW4"/>
    <mergeCell ref="DX4:EC4"/>
    <mergeCell ref="DF5:DH5"/>
    <mergeCell ref="DI5:DK5"/>
    <mergeCell ref="CZ4:DE4"/>
    <mergeCell ref="DF4:DK4"/>
    <mergeCell ref="DC5:DE5"/>
    <mergeCell ref="A48:A50"/>
    <mergeCell ref="A51:A53"/>
    <mergeCell ref="A54:A56"/>
    <mergeCell ref="B43:CY47"/>
    <mergeCell ref="CZ44:DE47"/>
    <mergeCell ref="B54:EC56"/>
    <mergeCell ref="B49:AK50"/>
    <mergeCell ref="B52:CG53"/>
    <mergeCell ref="B31:S35"/>
    <mergeCell ref="B37:AK41"/>
    <mergeCell ref="EJ5:EL5"/>
    <mergeCell ref="EJ4:EL4"/>
    <mergeCell ref="A42:A47"/>
    <mergeCell ref="DF45:DK47"/>
    <mergeCell ref="ED4:EI4"/>
    <mergeCell ref="DR5:DT5"/>
    <mergeCell ref="DU5:DW5"/>
    <mergeCell ref="DX5:DZ5"/>
    <mergeCell ref="EA5:EC5"/>
    <mergeCell ref="ED5:EF5"/>
    <mergeCell ref="EG5:EI5"/>
    <mergeCell ref="DL4:DQ4"/>
    <mergeCell ref="DL5:DN5"/>
    <mergeCell ref="DO5:DQ5"/>
  </mergeCells>
  <printOptions horizontalCentered="1"/>
  <pageMargins left="0.39370078740157483" right="0.39370078740157483" top="0.39370078740157483" bottom="0.39370078740157483" header="0.31496062992125984" footer="0.31496062992125984"/>
  <pageSetup scale="46" orientation="landscape" r:id="rId1"/>
  <colBreaks count="1" manualBreakCount="1">
    <brk id="50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4B475-F217-49B9-98E3-A3B3A2B85FD6}">
  <dimension ref="A3:M162"/>
  <sheetViews>
    <sheetView topLeftCell="E1" workbookViewId="0">
      <selection activeCell="M68" sqref="M68"/>
    </sheetView>
  </sheetViews>
  <sheetFormatPr baseColWidth="10" defaultRowHeight="15"/>
  <cols>
    <col min="1" max="1" width="15.140625" customWidth="1"/>
    <col min="2" max="2" width="14.7109375" customWidth="1"/>
    <col min="3" max="3" width="11.5703125" customWidth="1"/>
    <col min="4" max="4" width="12.7109375" customWidth="1"/>
    <col min="5" max="7" width="11.28515625" customWidth="1"/>
    <col min="8" max="8" width="10.140625" customWidth="1"/>
    <col min="9" max="9" width="9.42578125" customWidth="1"/>
    <col min="10" max="10" width="6.7109375" customWidth="1"/>
    <col min="12" max="12" width="12" customWidth="1"/>
    <col min="13" max="13" width="12.5703125" customWidth="1"/>
    <col min="241" max="241" width="15.140625" customWidth="1"/>
    <col min="242" max="242" width="14.7109375" customWidth="1"/>
    <col min="243" max="243" width="11.5703125" customWidth="1"/>
    <col min="244" max="244" width="11.28515625" bestFit="1" customWidth="1"/>
    <col min="245" max="245" width="10.140625" customWidth="1"/>
    <col min="246" max="246" width="9.42578125" customWidth="1"/>
    <col min="247" max="247" width="6.7109375" customWidth="1"/>
    <col min="248" max="248" width="9.85546875" customWidth="1"/>
    <col min="249" max="249" width="9.140625" customWidth="1"/>
    <col min="250" max="250" width="6.7109375" bestFit="1" customWidth="1"/>
    <col min="251" max="251" width="9.42578125" customWidth="1"/>
    <col min="252" max="252" width="8.85546875" customWidth="1"/>
    <col min="253" max="253" width="6.7109375" bestFit="1" customWidth="1"/>
    <col min="254" max="254" width="9.7109375" customWidth="1"/>
    <col min="255" max="255" width="9" customWidth="1"/>
    <col min="256" max="256" width="6.7109375" bestFit="1" customWidth="1"/>
    <col min="257" max="257" width="9.85546875" customWidth="1"/>
    <col min="258" max="258" width="9.7109375" customWidth="1"/>
    <col min="259" max="259" width="6.7109375" bestFit="1" customWidth="1"/>
    <col min="260" max="260" width="10.140625" bestFit="1" customWidth="1"/>
    <col min="261" max="261" width="9.42578125" bestFit="1" customWidth="1"/>
    <col min="262" max="262" width="9.140625" customWidth="1"/>
    <col min="263" max="263" width="12.28515625" customWidth="1"/>
    <col min="264" max="264" width="10.85546875" customWidth="1"/>
    <col min="497" max="497" width="15.140625" customWidth="1"/>
    <col min="498" max="498" width="14.7109375" customWidth="1"/>
    <col min="499" max="499" width="11.5703125" customWidth="1"/>
    <col min="500" max="500" width="11.28515625" bestFit="1" customWidth="1"/>
    <col min="501" max="501" width="10.140625" customWidth="1"/>
    <col min="502" max="502" width="9.42578125" customWidth="1"/>
    <col min="503" max="503" width="6.7109375" customWidth="1"/>
    <col min="504" max="504" width="9.85546875" customWidth="1"/>
    <col min="505" max="505" width="9.140625" customWidth="1"/>
    <col min="506" max="506" width="6.7109375" bestFit="1" customWidth="1"/>
    <col min="507" max="507" width="9.42578125" customWidth="1"/>
    <col min="508" max="508" width="8.85546875" customWidth="1"/>
    <col min="509" max="509" width="6.7109375" bestFit="1" customWidth="1"/>
    <col min="510" max="510" width="9.7109375" customWidth="1"/>
    <col min="511" max="511" width="9" customWidth="1"/>
    <col min="512" max="512" width="6.7109375" bestFit="1" customWidth="1"/>
    <col min="513" max="513" width="9.85546875" customWidth="1"/>
    <col min="514" max="514" width="9.7109375" customWidth="1"/>
    <col min="515" max="515" width="6.7109375" bestFit="1" customWidth="1"/>
    <col min="516" max="516" width="10.140625" bestFit="1" customWidth="1"/>
    <col min="517" max="517" width="9.42578125" bestFit="1" customWidth="1"/>
    <col min="518" max="518" width="9.140625" customWidth="1"/>
    <col min="519" max="519" width="12.28515625" customWidth="1"/>
    <col min="520" max="520" width="10.85546875" customWidth="1"/>
    <col min="753" max="753" width="15.140625" customWidth="1"/>
    <col min="754" max="754" width="14.7109375" customWidth="1"/>
    <col min="755" max="755" width="11.5703125" customWidth="1"/>
    <col min="756" max="756" width="11.28515625" bestFit="1" customWidth="1"/>
    <col min="757" max="757" width="10.140625" customWidth="1"/>
    <col min="758" max="758" width="9.42578125" customWidth="1"/>
    <col min="759" max="759" width="6.7109375" customWidth="1"/>
    <col min="760" max="760" width="9.85546875" customWidth="1"/>
    <col min="761" max="761" width="9.140625" customWidth="1"/>
    <col min="762" max="762" width="6.7109375" bestFit="1" customWidth="1"/>
    <col min="763" max="763" width="9.42578125" customWidth="1"/>
    <col min="764" max="764" width="8.85546875" customWidth="1"/>
    <col min="765" max="765" width="6.7109375" bestFit="1" customWidth="1"/>
    <col min="766" max="766" width="9.7109375" customWidth="1"/>
    <col min="767" max="767" width="9" customWidth="1"/>
    <col min="768" max="768" width="6.7109375" bestFit="1" customWidth="1"/>
    <col min="769" max="769" width="9.85546875" customWidth="1"/>
    <col min="770" max="770" width="9.7109375" customWidth="1"/>
    <col min="771" max="771" width="6.7109375" bestFit="1" customWidth="1"/>
    <col min="772" max="772" width="10.140625" bestFit="1" customWidth="1"/>
    <col min="773" max="773" width="9.42578125" bestFit="1" customWidth="1"/>
    <col min="774" max="774" width="9.140625" customWidth="1"/>
    <col min="775" max="775" width="12.28515625" customWidth="1"/>
    <col min="776" max="776" width="10.85546875" customWidth="1"/>
    <col min="1009" max="1009" width="15.140625" customWidth="1"/>
    <col min="1010" max="1010" width="14.7109375" customWidth="1"/>
    <col min="1011" max="1011" width="11.5703125" customWidth="1"/>
    <col min="1012" max="1012" width="11.28515625" bestFit="1" customWidth="1"/>
    <col min="1013" max="1013" width="10.140625" customWidth="1"/>
    <col min="1014" max="1014" width="9.42578125" customWidth="1"/>
    <col min="1015" max="1015" width="6.7109375" customWidth="1"/>
    <col min="1016" max="1016" width="9.85546875" customWidth="1"/>
    <col min="1017" max="1017" width="9.140625" customWidth="1"/>
    <col min="1018" max="1018" width="6.7109375" bestFit="1" customWidth="1"/>
    <col min="1019" max="1019" width="9.42578125" customWidth="1"/>
    <col min="1020" max="1020" width="8.85546875" customWidth="1"/>
    <col min="1021" max="1021" width="6.7109375" bestFit="1" customWidth="1"/>
    <col min="1022" max="1022" width="9.7109375" customWidth="1"/>
    <col min="1023" max="1023" width="9" customWidth="1"/>
    <col min="1024" max="1024" width="6.7109375" bestFit="1" customWidth="1"/>
    <col min="1025" max="1025" width="9.85546875" customWidth="1"/>
    <col min="1026" max="1026" width="9.7109375" customWidth="1"/>
    <col min="1027" max="1027" width="6.7109375" bestFit="1" customWidth="1"/>
    <col min="1028" max="1028" width="10.140625" bestFit="1" customWidth="1"/>
    <col min="1029" max="1029" width="9.42578125" bestFit="1" customWidth="1"/>
    <col min="1030" max="1030" width="9.140625" customWidth="1"/>
    <col min="1031" max="1031" width="12.28515625" customWidth="1"/>
    <col min="1032" max="1032" width="10.85546875" customWidth="1"/>
    <col min="1265" max="1265" width="15.140625" customWidth="1"/>
    <col min="1266" max="1266" width="14.7109375" customWidth="1"/>
    <col min="1267" max="1267" width="11.5703125" customWidth="1"/>
    <col min="1268" max="1268" width="11.28515625" bestFit="1" customWidth="1"/>
    <col min="1269" max="1269" width="10.140625" customWidth="1"/>
    <col min="1270" max="1270" width="9.42578125" customWidth="1"/>
    <col min="1271" max="1271" width="6.7109375" customWidth="1"/>
    <col min="1272" max="1272" width="9.85546875" customWidth="1"/>
    <col min="1273" max="1273" width="9.140625" customWidth="1"/>
    <col min="1274" max="1274" width="6.7109375" bestFit="1" customWidth="1"/>
    <col min="1275" max="1275" width="9.42578125" customWidth="1"/>
    <col min="1276" max="1276" width="8.85546875" customWidth="1"/>
    <col min="1277" max="1277" width="6.7109375" bestFit="1" customWidth="1"/>
    <col min="1278" max="1278" width="9.7109375" customWidth="1"/>
    <col min="1279" max="1279" width="9" customWidth="1"/>
    <col min="1280" max="1280" width="6.7109375" bestFit="1" customWidth="1"/>
    <col min="1281" max="1281" width="9.85546875" customWidth="1"/>
    <col min="1282" max="1282" width="9.7109375" customWidth="1"/>
    <col min="1283" max="1283" width="6.7109375" bestFit="1" customWidth="1"/>
    <col min="1284" max="1284" width="10.140625" bestFit="1" customWidth="1"/>
    <col min="1285" max="1285" width="9.42578125" bestFit="1" customWidth="1"/>
    <col min="1286" max="1286" width="9.140625" customWidth="1"/>
    <col min="1287" max="1287" width="12.28515625" customWidth="1"/>
    <col min="1288" max="1288" width="10.85546875" customWidth="1"/>
    <col min="1521" max="1521" width="15.140625" customWidth="1"/>
    <col min="1522" max="1522" width="14.7109375" customWidth="1"/>
    <col min="1523" max="1523" width="11.5703125" customWidth="1"/>
    <col min="1524" max="1524" width="11.28515625" bestFit="1" customWidth="1"/>
    <col min="1525" max="1525" width="10.140625" customWidth="1"/>
    <col min="1526" max="1526" width="9.42578125" customWidth="1"/>
    <col min="1527" max="1527" width="6.7109375" customWidth="1"/>
    <col min="1528" max="1528" width="9.85546875" customWidth="1"/>
    <col min="1529" max="1529" width="9.140625" customWidth="1"/>
    <col min="1530" max="1530" width="6.7109375" bestFit="1" customWidth="1"/>
    <col min="1531" max="1531" width="9.42578125" customWidth="1"/>
    <col min="1532" max="1532" width="8.85546875" customWidth="1"/>
    <col min="1533" max="1533" width="6.7109375" bestFit="1" customWidth="1"/>
    <col min="1534" max="1534" width="9.7109375" customWidth="1"/>
    <col min="1535" max="1535" width="9" customWidth="1"/>
    <col min="1536" max="1536" width="6.7109375" bestFit="1" customWidth="1"/>
    <col min="1537" max="1537" width="9.85546875" customWidth="1"/>
    <col min="1538" max="1538" width="9.7109375" customWidth="1"/>
    <col min="1539" max="1539" width="6.7109375" bestFit="1" customWidth="1"/>
    <col min="1540" max="1540" width="10.140625" bestFit="1" customWidth="1"/>
    <col min="1541" max="1541" width="9.42578125" bestFit="1" customWidth="1"/>
    <col min="1542" max="1542" width="9.140625" customWidth="1"/>
    <col min="1543" max="1543" width="12.28515625" customWidth="1"/>
    <col min="1544" max="1544" width="10.85546875" customWidth="1"/>
    <col min="1777" max="1777" width="15.140625" customWidth="1"/>
    <col min="1778" max="1778" width="14.7109375" customWidth="1"/>
    <col min="1779" max="1779" width="11.5703125" customWidth="1"/>
    <col min="1780" max="1780" width="11.28515625" bestFit="1" customWidth="1"/>
    <col min="1781" max="1781" width="10.140625" customWidth="1"/>
    <col min="1782" max="1782" width="9.42578125" customWidth="1"/>
    <col min="1783" max="1783" width="6.7109375" customWidth="1"/>
    <col min="1784" max="1784" width="9.85546875" customWidth="1"/>
    <col min="1785" max="1785" width="9.140625" customWidth="1"/>
    <col min="1786" max="1786" width="6.7109375" bestFit="1" customWidth="1"/>
    <col min="1787" max="1787" width="9.42578125" customWidth="1"/>
    <col min="1788" max="1788" width="8.85546875" customWidth="1"/>
    <col min="1789" max="1789" width="6.7109375" bestFit="1" customWidth="1"/>
    <col min="1790" max="1790" width="9.7109375" customWidth="1"/>
    <col min="1791" max="1791" width="9" customWidth="1"/>
    <col min="1792" max="1792" width="6.7109375" bestFit="1" customWidth="1"/>
    <col min="1793" max="1793" width="9.85546875" customWidth="1"/>
    <col min="1794" max="1794" width="9.7109375" customWidth="1"/>
    <col min="1795" max="1795" width="6.7109375" bestFit="1" customWidth="1"/>
    <col min="1796" max="1796" width="10.140625" bestFit="1" customWidth="1"/>
    <col min="1797" max="1797" width="9.42578125" bestFit="1" customWidth="1"/>
    <col min="1798" max="1798" width="9.140625" customWidth="1"/>
    <col min="1799" max="1799" width="12.28515625" customWidth="1"/>
    <col min="1800" max="1800" width="10.85546875" customWidth="1"/>
    <col min="2033" max="2033" width="15.140625" customWidth="1"/>
    <col min="2034" max="2034" width="14.7109375" customWidth="1"/>
    <col min="2035" max="2035" width="11.5703125" customWidth="1"/>
    <col min="2036" max="2036" width="11.28515625" bestFit="1" customWidth="1"/>
    <col min="2037" max="2037" width="10.140625" customWidth="1"/>
    <col min="2038" max="2038" width="9.42578125" customWidth="1"/>
    <col min="2039" max="2039" width="6.7109375" customWidth="1"/>
    <col min="2040" max="2040" width="9.85546875" customWidth="1"/>
    <col min="2041" max="2041" width="9.140625" customWidth="1"/>
    <col min="2042" max="2042" width="6.7109375" bestFit="1" customWidth="1"/>
    <col min="2043" max="2043" width="9.42578125" customWidth="1"/>
    <col min="2044" max="2044" width="8.85546875" customWidth="1"/>
    <col min="2045" max="2045" width="6.7109375" bestFit="1" customWidth="1"/>
    <col min="2046" max="2046" width="9.7109375" customWidth="1"/>
    <col min="2047" max="2047" width="9" customWidth="1"/>
    <col min="2048" max="2048" width="6.7109375" bestFit="1" customWidth="1"/>
    <col min="2049" max="2049" width="9.85546875" customWidth="1"/>
    <col min="2050" max="2050" width="9.7109375" customWidth="1"/>
    <col min="2051" max="2051" width="6.7109375" bestFit="1" customWidth="1"/>
    <col min="2052" max="2052" width="10.140625" bestFit="1" customWidth="1"/>
    <col min="2053" max="2053" width="9.42578125" bestFit="1" customWidth="1"/>
    <col min="2054" max="2054" width="9.140625" customWidth="1"/>
    <col min="2055" max="2055" width="12.28515625" customWidth="1"/>
    <col min="2056" max="2056" width="10.85546875" customWidth="1"/>
    <col min="2289" max="2289" width="15.140625" customWidth="1"/>
    <col min="2290" max="2290" width="14.7109375" customWidth="1"/>
    <col min="2291" max="2291" width="11.5703125" customWidth="1"/>
    <col min="2292" max="2292" width="11.28515625" bestFit="1" customWidth="1"/>
    <col min="2293" max="2293" width="10.140625" customWidth="1"/>
    <col min="2294" max="2294" width="9.42578125" customWidth="1"/>
    <col min="2295" max="2295" width="6.7109375" customWidth="1"/>
    <col min="2296" max="2296" width="9.85546875" customWidth="1"/>
    <col min="2297" max="2297" width="9.140625" customWidth="1"/>
    <col min="2298" max="2298" width="6.7109375" bestFit="1" customWidth="1"/>
    <col min="2299" max="2299" width="9.42578125" customWidth="1"/>
    <col min="2300" max="2300" width="8.85546875" customWidth="1"/>
    <col min="2301" max="2301" width="6.7109375" bestFit="1" customWidth="1"/>
    <col min="2302" max="2302" width="9.7109375" customWidth="1"/>
    <col min="2303" max="2303" width="9" customWidth="1"/>
    <col min="2304" max="2304" width="6.7109375" bestFit="1" customWidth="1"/>
    <col min="2305" max="2305" width="9.85546875" customWidth="1"/>
    <col min="2306" max="2306" width="9.7109375" customWidth="1"/>
    <col min="2307" max="2307" width="6.7109375" bestFit="1" customWidth="1"/>
    <col min="2308" max="2308" width="10.140625" bestFit="1" customWidth="1"/>
    <col min="2309" max="2309" width="9.42578125" bestFit="1" customWidth="1"/>
    <col min="2310" max="2310" width="9.140625" customWidth="1"/>
    <col min="2311" max="2311" width="12.28515625" customWidth="1"/>
    <col min="2312" max="2312" width="10.85546875" customWidth="1"/>
    <col min="2545" max="2545" width="15.140625" customWidth="1"/>
    <col min="2546" max="2546" width="14.7109375" customWidth="1"/>
    <col min="2547" max="2547" width="11.5703125" customWidth="1"/>
    <col min="2548" max="2548" width="11.28515625" bestFit="1" customWidth="1"/>
    <col min="2549" max="2549" width="10.140625" customWidth="1"/>
    <col min="2550" max="2550" width="9.42578125" customWidth="1"/>
    <col min="2551" max="2551" width="6.7109375" customWidth="1"/>
    <col min="2552" max="2552" width="9.85546875" customWidth="1"/>
    <col min="2553" max="2553" width="9.140625" customWidth="1"/>
    <col min="2554" max="2554" width="6.7109375" bestFit="1" customWidth="1"/>
    <col min="2555" max="2555" width="9.42578125" customWidth="1"/>
    <col min="2556" max="2556" width="8.85546875" customWidth="1"/>
    <col min="2557" max="2557" width="6.7109375" bestFit="1" customWidth="1"/>
    <col min="2558" max="2558" width="9.7109375" customWidth="1"/>
    <col min="2559" max="2559" width="9" customWidth="1"/>
    <col min="2560" max="2560" width="6.7109375" bestFit="1" customWidth="1"/>
    <col min="2561" max="2561" width="9.85546875" customWidth="1"/>
    <col min="2562" max="2562" width="9.7109375" customWidth="1"/>
    <col min="2563" max="2563" width="6.7109375" bestFit="1" customWidth="1"/>
    <col min="2564" max="2564" width="10.140625" bestFit="1" customWidth="1"/>
    <col min="2565" max="2565" width="9.42578125" bestFit="1" customWidth="1"/>
    <col min="2566" max="2566" width="9.140625" customWidth="1"/>
    <col min="2567" max="2567" width="12.28515625" customWidth="1"/>
    <col min="2568" max="2568" width="10.85546875" customWidth="1"/>
    <col min="2801" max="2801" width="15.140625" customWidth="1"/>
    <col min="2802" max="2802" width="14.7109375" customWidth="1"/>
    <col min="2803" max="2803" width="11.5703125" customWidth="1"/>
    <col min="2804" max="2804" width="11.28515625" bestFit="1" customWidth="1"/>
    <col min="2805" max="2805" width="10.140625" customWidth="1"/>
    <col min="2806" max="2806" width="9.42578125" customWidth="1"/>
    <col min="2807" max="2807" width="6.7109375" customWidth="1"/>
    <col min="2808" max="2808" width="9.85546875" customWidth="1"/>
    <col min="2809" max="2809" width="9.140625" customWidth="1"/>
    <col min="2810" max="2810" width="6.7109375" bestFit="1" customWidth="1"/>
    <col min="2811" max="2811" width="9.42578125" customWidth="1"/>
    <col min="2812" max="2812" width="8.85546875" customWidth="1"/>
    <col min="2813" max="2813" width="6.7109375" bestFit="1" customWidth="1"/>
    <col min="2814" max="2814" width="9.7109375" customWidth="1"/>
    <col min="2815" max="2815" width="9" customWidth="1"/>
    <col min="2816" max="2816" width="6.7109375" bestFit="1" customWidth="1"/>
    <col min="2817" max="2817" width="9.85546875" customWidth="1"/>
    <col min="2818" max="2818" width="9.7109375" customWidth="1"/>
    <col min="2819" max="2819" width="6.7109375" bestFit="1" customWidth="1"/>
    <col min="2820" max="2820" width="10.140625" bestFit="1" customWidth="1"/>
    <col min="2821" max="2821" width="9.42578125" bestFit="1" customWidth="1"/>
    <col min="2822" max="2822" width="9.140625" customWidth="1"/>
    <col min="2823" max="2823" width="12.28515625" customWidth="1"/>
    <col min="2824" max="2824" width="10.85546875" customWidth="1"/>
    <col min="3057" max="3057" width="15.140625" customWidth="1"/>
    <col min="3058" max="3058" width="14.7109375" customWidth="1"/>
    <col min="3059" max="3059" width="11.5703125" customWidth="1"/>
    <col min="3060" max="3060" width="11.28515625" bestFit="1" customWidth="1"/>
    <col min="3061" max="3061" width="10.140625" customWidth="1"/>
    <col min="3062" max="3062" width="9.42578125" customWidth="1"/>
    <col min="3063" max="3063" width="6.7109375" customWidth="1"/>
    <col min="3064" max="3064" width="9.85546875" customWidth="1"/>
    <col min="3065" max="3065" width="9.140625" customWidth="1"/>
    <col min="3066" max="3066" width="6.7109375" bestFit="1" customWidth="1"/>
    <col min="3067" max="3067" width="9.42578125" customWidth="1"/>
    <col min="3068" max="3068" width="8.85546875" customWidth="1"/>
    <col min="3069" max="3069" width="6.7109375" bestFit="1" customWidth="1"/>
    <col min="3070" max="3070" width="9.7109375" customWidth="1"/>
    <col min="3071" max="3071" width="9" customWidth="1"/>
    <col min="3072" max="3072" width="6.7109375" bestFit="1" customWidth="1"/>
    <col min="3073" max="3073" width="9.85546875" customWidth="1"/>
    <col min="3074" max="3074" width="9.7109375" customWidth="1"/>
    <col min="3075" max="3075" width="6.7109375" bestFit="1" customWidth="1"/>
    <col min="3076" max="3076" width="10.140625" bestFit="1" customWidth="1"/>
    <col min="3077" max="3077" width="9.42578125" bestFit="1" customWidth="1"/>
    <col min="3078" max="3078" width="9.140625" customWidth="1"/>
    <col min="3079" max="3079" width="12.28515625" customWidth="1"/>
    <col min="3080" max="3080" width="10.85546875" customWidth="1"/>
    <col min="3313" max="3313" width="15.140625" customWidth="1"/>
    <col min="3314" max="3314" width="14.7109375" customWidth="1"/>
    <col min="3315" max="3315" width="11.5703125" customWidth="1"/>
    <col min="3316" max="3316" width="11.28515625" bestFit="1" customWidth="1"/>
    <col min="3317" max="3317" width="10.140625" customWidth="1"/>
    <col min="3318" max="3318" width="9.42578125" customWidth="1"/>
    <col min="3319" max="3319" width="6.7109375" customWidth="1"/>
    <col min="3320" max="3320" width="9.85546875" customWidth="1"/>
    <col min="3321" max="3321" width="9.140625" customWidth="1"/>
    <col min="3322" max="3322" width="6.7109375" bestFit="1" customWidth="1"/>
    <col min="3323" max="3323" width="9.42578125" customWidth="1"/>
    <col min="3324" max="3324" width="8.85546875" customWidth="1"/>
    <col min="3325" max="3325" width="6.7109375" bestFit="1" customWidth="1"/>
    <col min="3326" max="3326" width="9.7109375" customWidth="1"/>
    <col min="3327" max="3327" width="9" customWidth="1"/>
    <col min="3328" max="3328" width="6.7109375" bestFit="1" customWidth="1"/>
    <col min="3329" max="3329" width="9.85546875" customWidth="1"/>
    <col min="3330" max="3330" width="9.7109375" customWidth="1"/>
    <col min="3331" max="3331" width="6.7109375" bestFit="1" customWidth="1"/>
    <col min="3332" max="3332" width="10.140625" bestFit="1" customWidth="1"/>
    <col min="3333" max="3333" width="9.42578125" bestFit="1" customWidth="1"/>
    <col min="3334" max="3334" width="9.140625" customWidth="1"/>
    <col min="3335" max="3335" width="12.28515625" customWidth="1"/>
    <col min="3336" max="3336" width="10.85546875" customWidth="1"/>
    <col min="3569" max="3569" width="15.140625" customWidth="1"/>
    <col min="3570" max="3570" width="14.7109375" customWidth="1"/>
    <col min="3571" max="3571" width="11.5703125" customWidth="1"/>
    <col min="3572" max="3572" width="11.28515625" bestFit="1" customWidth="1"/>
    <col min="3573" max="3573" width="10.140625" customWidth="1"/>
    <col min="3574" max="3574" width="9.42578125" customWidth="1"/>
    <col min="3575" max="3575" width="6.7109375" customWidth="1"/>
    <col min="3576" max="3576" width="9.85546875" customWidth="1"/>
    <col min="3577" max="3577" width="9.140625" customWidth="1"/>
    <col min="3578" max="3578" width="6.7109375" bestFit="1" customWidth="1"/>
    <col min="3579" max="3579" width="9.42578125" customWidth="1"/>
    <col min="3580" max="3580" width="8.85546875" customWidth="1"/>
    <col min="3581" max="3581" width="6.7109375" bestFit="1" customWidth="1"/>
    <col min="3582" max="3582" width="9.7109375" customWidth="1"/>
    <col min="3583" max="3583" width="9" customWidth="1"/>
    <col min="3584" max="3584" width="6.7109375" bestFit="1" customWidth="1"/>
    <col min="3585" max="3585" width="9.85546875" customWidth="1"/>
    <col min="3586" max="3586" width="9.7109375" customWidth="1"/>
    <col min="3587" max="3587" width="6.7109375" bestFit="1" customWidth="1"/>
    <col min="3588" max="3588" width="10.140625" bestFit="1" customWidth="1"/>
    <col min="3589" max="3589" width="9.42578125" bestFit="1" customWidth="1"/>
    <col min="3590" max="3590" width="9.140625" customWidth="1"/>
    <col min="3591" max="3591" width="12.28515625" customWidth="1"/>
    <col min="3592" max="3592" width="10.85546875" customWidth="1"/>
    <col min="3825" max="3825" width="15.140625" customWidth="1"/>
    <col min="3826" max="3826" width="14.7109375" customWidth="1"/>
    <col min="3827" max="3827" width="11.5703125" customWidth="1"/>
    <col min="3828" max="3828" width="11.28515625" bestFit="1" customWidth="1"/>
    <col min="3829" max="3829" width="10.140625" customWidth="1"/>
    <col min="3830" max="3830" width="9.42578125" customWidth="1"/>
    <col min="3831" max="3831" width="6.7109375" customWidth="1"/>
    <col min="3832" max="3832" width="9.85546875" customWidth="1"/>
    <col min="3833" max="3833" width="9.140625" customWidth="1"/>
    <col min="3834" max="3834" width="6.7109375" bestFit="1" customWidth="1"/>
    <col min="3835" max="3835" width="9.42578125" customWidth="1"/>
    <col min="3836" max="3836" width="8.85546875" customWidth="1"/>
    <col min="3837" max="3837" width="6.7109375" bestFit="1" customWidth="1"/>
    <col min="3838" max="3838" width="9.7109375" customWidth="1"/>
    <col min="3839" max="3839" width="9" customWidth="1"/>
    <col min="3840" max="3840" width="6.7109375" bestFit="1" customWidth="1"/>
    <col min="3841" max="3841" width="9.85546875" customWidth="1"/>
    <col min="3842" max="3842" width="9.7109375" customWidth="1"/>
    <col min="3843" max="3843" width="6.7109375" bestFit="1" customWidth="1"/>
    <col min="3844" max="3844" width="10.140625" bestFit="1" customWidth="1"/>
    <col min="3845" max="3845" width="9.42578125" bestFit="1" customWidth="1"/>
    <col min="3846" max="3846" width="9.140625" customWidth="1"/>
    <col min="3847" max="3847" width="12.28515625" customWidth="1"/>
    <col min="3848" max="3848" width="10.85546875" customWidth="1"/>
    <col min="4081" max="4081" width="15.140625" customWidth="1"/>
    <col min="4082" max="4082" width="14.7109375" customWidth="1"/>
    <col min="4083" max="4083" width="11.5703125" customWidth="1"/>
    <col min="4084" max="4084" width="11.28515625" bestFit="1" customWidth="1"/>
    <col min="4085" max="4085" width="10.140625" customWidth="1"/>
    <col min="4086" max="4086" width="9.42578125" customWidth="1"/>
    <col min="4087" max="4087" width="6.7109375" customWidth="1"/>
    <col min="4088" max="4088" width="9.85546875" customWidth="1"/>
    <col min="4089" max="4089" width="9.140625" customWidth="1"/>
    <col min="4090" max="4090" width="6.7109375" bestFit="1" customWidth="1"/>
    <col min="4091" max="4091" width="9.42578125" customWidth="1"/>
    <col min="4092" max="4092" width="8.85546875" customWidth="1"/>
    <col min="4093" max="4093" width="6.7109375" bestFit="1" customWidth="1"/>
    <col min="4094" max="4094" width="9.7109375" customWidth="1"/>
    <col min="4095" max="4095" width="9" customWidth="1"/>
    <col min="4096" max="4096" width="6.7109375" bestFit="1" customWidth="1"/>
    <col min="4097" max="4097" width="9.85546875" customWidth="1"/>
    <col min="4098" max="4098" width="9.7109375" customWidth="1"/>
    <col min="4099" max="4099" width="6.7109375" bestFit="1" customWidth="1"/>
    <col min="4100" max="4100" width="10.140625" bestFit="1" customWidth="1"/>
    <col min="4101" max="4101" width="9.42578125" bestFit="1" customWidth="1"/>
    <col min="4102" max="4102" width="9.140625" customWidth="1"/>
    <col min="4103" max="4103" width="12.28515625" customWidth="1"/>
    <col min="4104" max="4104" width="10.85546875" customWidth="1"/>
    <col min="4337" max="4337" width="15.140625" customWidth="1"/>
    <col min="4338" max="4338" width="14.7109375" customWidth="1"/>
    <col min="4339" max="4339" width="11.5703125" customWidth="1"/>
    <col min="4340" max="4340" width="11.28515625" bestFit="1" customWidth="1"/>
    <col min="4341" max="4341" width="10.140625" customWidth="1"/>
    <col min="4342" max="4342" width="9.42578125" customWidth="1"/>
    <col min="4343" max="4343" width="6.7109375" customWidth="1"/>
    <col min="4344" max="4344" width="9.85546875" customWidth="1"/>
    <col min="4345" max="4345" width="9.140625" customWidth="1"/>
    <col min="4346" max="4346" width="6.7109375" bestFit="1" customWidth="1"/>
    <col min="4347" max="4347" width="9.42578125" customWidth="1"/>
    <col min="4348" max="4348" width="8.85546875" customWidth="1"/>
    <col min="4349" max="4349" width="6.7109375" bestFit="1" customWidth="1"/>
    <col min="4350" max="4350" width="9.7109375" customWidth="1"/>
    <col min="4351" max="4351" width="9" customWidth="1"/>
    <col min="4352" max="4352" width="6.7109375" bestFit="1" customWidth="1"/>
    <col min="4353" max="4353" width="9.85546875" customWidth="1"/>
    <col min="4354" max="4354" width="9.7109375" customWidth="1"/>
    <col min="4355" max="4355" width="6.7109375" bestFit="1" customWidth="1"/>
    <col min="4356" max="4356" width="10.140625" bestFit="1" customWidth="1"/>
    <col min="4357" max="4357" width="9.42578125" bestFit="1" customWidth="1"/>
    <col min="4358" max="4358" width="9.140625" customWidth="1"/>
    <col min="4359" max="4359" width="12.28515625" customWidth="1"/>
    <col min="4360" max="4360" width="10.85546875" customWidth="1"/>
    <col min="4593" max="4593" width="15.140625" customWidth="1"/>
    <col min="4594" max="4594" width="14.7109375" customWidth="1"/>
    <col min="4595" max="4595" width="11.5703125" customWidth="1"/>
    <col min="4596" max="4596" width="11.28515625" bestFit="1" customWidth="1"/>
    <col min="4597" max="4597" width="10.140625" customWidth="1"/>
    <col min="4598" max="4598" width="9.42578125" customWidth="1"/>
    <col min="4599" max="4599" width="6.7109375" customWidth="1"/>
    <col min="4600" max="4600" width="9.85546875" customWidth="1"/>
    <col min="4601" max="4601" width="9.140625" customWidth="1"/>
    <col min="4602" max="4602" width="6.7109375" bestFit="1" customWidth="1"/>
    <col min="4603" max="4603" width="9.42578125" customWidth="1"/>
    <col min="4604" max="4604" width="8.85546875" customWidth="1"/>
    <col min="4605" max="4605" width="6.7109375" bestFit="1" customWidth="1"/>
    <col min="4606" max="4606" width="9.7109375" customWidth="1"/>
    <col min="4607" max="4607" width="9" customWidth="1"/>
    <col min="4608" max="4608" width="6.7109375" bestFit="1" customWidth="1"/>
    <col min="4609" max="4609" width="9.85546875" customWidth="1"/>
    <col min="4610" max="4610" width="9.7109375" customWidth="1"/>
    <col min="4611" max="4611" width="6.7109375" bestFit="1" customWidth="1"/>
    <col min="4612" max="4612" width="10.140625" bestFit="1" customWidth="1"/>
    <col min="4613" max="4613" width="9.42578125" bestFit="1" customWidth="1"/>
    <col min="4614" max="4614" width="9.140625" customWidth="1"/>
    <col min="4615" max="4615" width="12.28515625" customWidth="1"/>
    <col min="4616" max="4616" width="10.85546875" customWidth="1"/>
    <col min="4849" max="4849" width="15.140625" customWidth="1"/>
    <col min="4850" max="4850" width="14.7109375" customWidth="1"/>
    <col min="4851" max="4851" width="11.5703125" customWidth="1"/>
    <col min="4852" max="4852" width="11.28515625" bestFit="1" customWidth="1"/>
    <col min="4853" max="4853" width="10.140625" customWidth="1"/>
    <col min="4854" max="4854" width="9.42578125" customWidth="1"/>
    <col min="4855" max="4855" width="6.7109375" customWidth="1"/>
    <col min="4856" max="4856" width="9.85546875" customWidth="1"/>
    <col min="4857" max="4857" width="9.140625" customWidth="1"/>
    <col min="4858" max="4858" width="6.7109375" bestFit="1" customWidth="1"/>
    <col min="4859" max="4859" width="9.42578125" customWidth="1"/>
    <col min="4860" max="4860" width="8.85546875" customWidth="1"/>
    <col min="4861" max="4861" width="6.7109375" bestFit="1" customWidth="1"/>
    <col min="4862" max="4862" width="9.7109375" customWidth="1"/>
    <col min="4863" max="4863" width="9" customWidth="1"/>
    <col min="4864" max="4864" width="6.7109375" bestFit="1" customWidth="1"/>
    <col min="4865" max="4865" width="9.85546875" customWidth="1"/>
    <col min="4866" max="4866" width="9.7109375" customWidth="1"/>
    <col min="4867" max="4867" width="6.7109375" bestFit="1" customWidth="1"/>
    <col min="4868" max="4868" width="10.140625" bestFit="1" customWidth="1"/>
    <col min="4869" max="4869" width="9.42578125" bestFit="1" customWidth="1"/>
    <col min="4870" max="4870" width="9.140625" customWidth="1"/>
    <col min="4871" max="4871" width="12.28515625" customWidth="1"/>
    <col min="4872" max="4872" width="10.85546875" customWidth="1"/>
    <col min="5105" max="5105" width="15.140625" customWidth="1"/>
    <col min="5106" max="5106" width="14.7109375" customWidth="1"/>
    <col min="5107" max="5107" width="11.5703125" customWidth="1"/>
    <col min="5108" max="5108" width="11.28515625" bestFit="1" customWidth="1"/>
    <col min="5109" max="5109" width="10.140625" customWidth="1"/>
    <col min="5110" max="5110" width="9.42578125" customWidth="1"/>
    <col min="5111" max="5111" width="6.7109375" customWidth="1"/>
    <col min="5112" max="5112" width="9.85546875" customWidth="1"/>
    <col min="5113" max="5113" width="9.140625" customWidth="1"/>
    <col min="5114" max="5114" width="6.7109375" bestFit="1" customWidth="1"/>
    <col min="5115" max="5115" width="9.42578125" customWidth="1"/>
    <col min="5116" max="5116" width="8.85546875" customWidth="1"/>
    <col min="5117" max="5117" width="6.7109375" bestFit="1" customWidth="1"/>
    <col min="5118" max="5118" width="9.7109375" customWidth="1"/>
    <col min="5119" max="5119" width="9" customWidth="1"/>
    <col min="5120" max="5120" width="6.7109375" bestFit="1" customWidth="1"/>
    <col min="5121" max="5121" width="9.85546875" customWidth="1"/>
    <col min="5122" max="5122" width="9.7109375" customWidth="1"/>
    <col min="5123" max="5123" width="6.7109375" bestFit="1" customWidth="1"/>
    <col min="5124" max="5124" width="10.140625" bestFit="1" customWidth="1"/>
    <col min="5125" max="5125" width="9.42578125" bestFit="1" customWidth="1"/>
    <col min="5126" max="5126" width="9.140625" customWidth="1"/>
    <col min="5127" max="5127" width="12.28515625" customWidth="1"/>
    <col min="5128" max="5128" width="10.85546875" customWidth="1"/>
    <col min="5361" max="5361" width="15.140625" customWidth="1"/>
    <col min="5362" max="5362" width="14.7109375" customWidth="1"/>
    <col min="5363" max="5363" width="11.5703125" customWidth="1"/>
    <col min="5364" max="5364" width="11.28515625" bestFit="1" customWidth="1"/>
    <col min="5365" max="5365" width="10.140625" customWidth="1"/>
    <col min="5366" max="5366" width="9.42578125" customWidth="1"/>
    <col min="5367" max="5367" width="6.7109375" customWidth="1"/>
    <col min="5368" max="5368" width="9.85546875" customWidth="1"/>
    <col min="5369" max="5369" width="9.140625" customWidth="1"/>
    <col min="5370" max="5370" width="6.7109375" bestFit="1" customWidth="1"/>
    <col min="5371" max="5371" width="9.42578125" customWidth="1"/>
    <col min="5372" max="5372" width="8.85546875" customWidth="1"/>
    <col min="5373" max="5373" width="6.7109375" bestFit="1" customWidth="1"/>
    <col min="5374" max="5374" width="9.7109375" customWidth="1"/>
    <col min="5375" max="5375" width="9" customWidth="1"/>
    <col min="5376" max="5376" width="6.7109375" bestFit="1" customWidth="1"/>
    <col min="5377" max="5377" width="9.85546875" customWidth="1"/>
    <col min="5378" max="5378" width="9.7109375" customWidth="1"/>
    <col min="5379" max="5379" width="6.7109375" bestFit="1" customWidth="1"/>
    <col min="5380" max="5380" width="10.140625" bestFit="1" customWidth="1"/>
    <col min="5381" max="5381" width="9.42578125" bestFit="1" customWidth="1"/>
    <col min="5382" max="5382" width="9.140625" customWidth="1"/>
    <col min="5383" max="5383" width="12.28515625" customWidth="1"/>
    <col min="5384" max="5384" width="10.85546875" customWidth="1"/>
    <col min="5617" max="5617" width="15.140625" customWidth="1"/>
    <col min="5618" max="5618" width="14.7109375" customWidth="1"/>
    <col min="5619" max="5619" width="11.5703125" customWidth="1"/>
    <col min="5620" max="5620" width="11.28515625" bestFit="1" customWidth="1"/>
    <col min="5621" max="5621" width="10.140625" customWidth="1"/>
    <col min="5622" max="5622" width="9.42578125" customWidth="1"/>
    <col min="5623" max="5623" width="6.7109375" customWidth="1"/>
    <col min="5624" max="5624" width="9.85546875" customWidth="1"/>
    <col min="5625" max="5625" width="9.140625" customWidth="1"/>
    <col min="5626" max="5626" width="6.7109375" bestFit="1" customWidth="1"/>
    <col min="5627" max="5627" width="9.42578125" customWidth="1"/>
    <col min="5628" max="5628" width="8.85546875" customWidth="1"/>
    <col min="5629" max="5629" width="6.7109375" bestFit="1" customWidth="1"/>
    <col min="5630" max="5630" width="9.7109375" customWidth="1"/>
    <col min="5631" max="5631" width="9" customWidth="1"/>
    <col min="5632" max="5632" width="6.7109375" bestFit="1" customWidth="1"/>
    <col min="5633" max="5633" width="9.85546875" customWidth="1"/>
    <col min="5634" max="5634" width="9.7109375" customWidth="1"/>
    <col min="5635" max="5635" width="6.7109375" bestFit="1" customWidth="1"/>
    <col min="5636" max="5636" width="10.140625" bestFit="1" customWidth="1"/>
    <col min="5637" max="5637" width="9.42578125" bestFit="1" customWidth="1"/>
    <col min="5638" max="5638" width="9.140625" customWidth="1"/>
    <col min="5639" max="5639" width="12.28515625" customWidth="1"/>
    <col min="5640" max="5640" width="10.85546875" customWidth="1"/>
    <col min="5873" max="5873" width="15.140625" customWidth="1"/>
    <col min="5874" max="5874" width="14.7109375" customWidth="1"/>
    <col min="5875" max="5875" width="11.5703125" customWidth="1"/>
    <col min="5876" max="5876" width="11.28515625" bestFit="1" customWidth="1"/>
    <col min="5877" max="5877" width="10.140625" customWidth="1"/>
    <col min="5878" max="5878" width="9.42578125" customWidth="1"/>
    <col min="5879" max="5879" width="6.7109375" customWidth="1"/>
    <col min="5880" max="5880" width="9.85546875" customWidth="1"/>
    <col min="5881" max="5881" width="9.140625" customWidth="1"/>
    <col min="5882" max="5882" width="6.7109375" bestFit="1" customWidth="1"/>
    <col min="5883" max="5883" width="9.42578125" customWidth="1"/>
    <col min="5884" max="5884" width="8.85546875" customWidth="1"/>
    <col min="5885" max="5885" width="6.7109375" bestFit="1" customWidth="1"/>
    <col min="5886" max="5886" width="9.7109375" customWidth="1"/>
    <col min="5887" max="5887" width="9" customWidth="1"/>
    <col min="5888" max="5888" width="6.7109375" bestFit="1" customWidth="1"/>
    <col min="5889" max="5889" width="9.85546875" customWidth="1"/>
    <col min="5890" max="5890" width="9.7109375" customWidth="1"/>
    <col min="5891" max="5891" width="6.7109375" bestFit="1" customWidth="1"/>
    <col min="5892" max="5892" width="10.140625" bestFit="1" customWidth="1"/>
    <col min="5893" max="5893" width="9.42578125" bestFit="1" customWidth="1"/>
    <col min="5894" max="5894" width="9.140625" customWidth="1"/>
    <col min="5895" max="5895" width="12.28515625" customWidth="1"/>
    <col min="5896" max="5896" width="10.85546875" customWidth="1"/>
    <col min="6129" max="6129" width="15.140625" customWidth="1"/>
    <col min="6130" max="6130" width="14.7109375" customWidth="1"/>
    <col min="6131" max="6131" width="11.5703125" customWidth="1"/>
    <col min="6132" max="6132" width="11.28515625" bestFit="1" customWidth="1"/>
    <col min="6133" max="6133" width="10.140625" customWidth="1"/>
    <col min="6134" max="6134" width="9.42578125" customWidth="1"/>
    <col min="6135" max="6135" width="6.7109375" customWidth="1"/>
    <col min="6136" max="6136" width="9.85546875" customWidth="1"/>
    <col min="6137" max="6137" width="9.140625" customWidth="1"/>
    <col min="6138" max="6138" width="6.7109375" bestFit="1" customWidth="1"/>
    <col min="6139" max="6139" width="9.42578125" customWidth="1"/>
    <col min="6140" max="6140" width="8.85546875" customWidth="1"/>
    <col min="6141" max="6141" width="6.7109375" bestFit="1" customWidth="1"/>
    <col min="6142" max="6142" width="9.7109375" customWidth="1"/>
    <col min="6143" max="6143" width="9" customWidth="1"/>
    <col min="6144" max="6144" width="6.7109375" bestFit="1" customWidth="1"/>
    <col min="6145" max="6145" width="9.85546875" customWidth="1"/>
    <col min="6146" max="6146" width="9.7109375" customWidth="1"/>
    <col min="6147" max="6147" width="6.7109375" bestFit="1" customWidth="1"/>
    <col min="6148" max="6148" width="10.140625" bestFit="1" customWidth="1"/>
    <col min="6149" max="6149" width="9.42578125" bestFit="1" customWidth="1"/>
    <col min="6150" max="6150" width="9.140625" customWidth="1"/>
    <col min="6151" max="6151" width="12.28515625" customWidth="1"/>
    <col min="6152" max="6152" width="10.85546875" customWidth="1"/>
    <col min="6385" max="6385" width="15.140625" customWidth="1"/>
    <col min="6386" max="6386" width="14.7109375" customWidth="1"/>
    <col min="6387" max="6387" width="11.5703125" customWidth="1"/>
    <col min="6388" max="6388" width="11.28515625" bestFit="1" customWidth="1"/>
    <col min="6389" max="6389" width="10.140625" customWidth="1"/>
    <col min="6390" max="6390" width="9.42578125" customWidth="1"/>
    <col min="6391" max="6391" width="6.7109375" customWidth="1"/>
    <col min="6392" max="6392" width="9.85546875" customWidth="1"/>
    <col min="6393" max="6393" width="9.140625" customWidth="1"/>
    <col min="6394" max="6394" width="6.7109375" bestFit="1" customWidth="1"/>
    <col min="6395" max="6395" width="9.42578125" customWidth="1"/>
    <col min="6396" max="6396" width="8.85546875" customWidth="1"/>
    <col min="6397" max="6397" width="6.7109375" bestFit="1" customWidth="1"/>
    <col min="6398" max="6398" width="9.7109375" customWidth="1"/>
    <col min="6399" max="6399" width="9" customWidth="1"/>
    <col min="6400" max="6400" width="6.7109375" bestFit="1" customWidth="1"/>
    <col min="6401" max="6401" width="9.85546875" customWidth="1"/>
    <col min="6402" max="6402" width="9.7109375" customWidth="1"/>
    <col min="6403" max="6403" width="6.7109375" bestFit="1" customWidth="1"/>
    <col min="6404" max="6404" width="10.140625" bestFit="1" customWidth="1"/>
    <col min="6405" max="6405" width="9.42578125" bestFit="1" customWidth="1"/>
    <col min="6406" max="6406" width="9.140625" customWidth="1"/>
    <col min="6407" max="6407" width="12.28515625" customWidth="1"/>
    <col min="6408" max="6408" width="10.85546875" customWidth="1"/>
    <col min="6641" max="6641" width="15.140625" customWidth="1"/>
    <col min="6642" max="6642" width="14.7109375" customWidth="1"/>
    <col min="6643" max="6643" width="11.5703125" customWidth="1"/>
    <col min="6644" max="6644" width="11.28515625" bestFit="1" customWidth="1"/>
    <col min="6645" max="6645" width="10.140625" customWidth="1"/>
    <col min="6646" max="6646" width="9.42578125" customWidth="1"/>
    <col min="6647" max="6647" width="6.7109375" customWidth="1"/>
    <col min="6648" max="6648" width="9.85546875" customWidth="1"/>
    <col min="6649" max="6649" width="9.140625" customWidth="1"/>
    <col min="6650" max="6650" width="6.7109375" bestFit="1" customWidth="1"/>
    <col min="6651" max="6651" width="9.42578125" customWidth="1"/>
    <col min="6652" max="6652" width="8.85546875" customWidth="1"/>
    <col min="6653" max="6653" width="6.7109375" bestFit="1" customWidth="1"/>
    <col min="6654" max="6654" width="9.7109375" customWidth="1"/>
    <col min="6655" max="6655" width="9" customWidth="1"/>
    <col min="6656" max="6656" width="6.7109375" bestFit="1" customWidth="1"/>
    <col min="6657" max="6657" width="9.85546875" customWidth="1"/>
    <col min="6658" max="6658" width="9.7109375" customWidth="1"/>
    <col min="6659" max="6659" width="6.7109375" bestFit="1" customWidth="1"/>
    <col min="6660" max="6660" width="10.140625" bestFit="1" customWidth="1"/>
    <col min="6661" max="6661" width="9.42578125" bestFit="1" customWidth="1"/>
    <col min="6662" max="6662" width="9.140625" customWidth="1"/>
    <col min="6663" max="6663" width="12.28515625" customWidth="1"/>
    <col min="6664" max="6664" width="10.85546875" customWidth="1"/>
    <col min="6897" max="6897" width="15.140625" customWidth="1"/>
    <col min="6898" max="6898" width="14.7109375" customWidth="1"/>
    <col min="6899" max="6899" width="11.5703125" customWidth="1"/>
    <col min="6900" max="6900" width="11.28515625" bestFit="1" customWidth="1"/>
    <col min="6901" max="6901" width="10.140625" customWidth="1"/>
    <col min="6902" max="6902" width="9.42578125" customWidth="1"/>
    <col min="6903" max="6903" width="6.7109375" customWidth="1"/>
    <col min="6904" max="6904" width="9.85546875" customWidth="1"/>
    <col min="6905" max="6905" width="9.140625" customWidth="1"/>
    <col min="6906" max="6906" width="6.7109375" bestFit="1" customWidth="1"/>
    <col min="6907" max="6907" width="9.42578125" customWidth="1"/>
    <col min="6908" max="6908" width="8.85546875" customWidth="1"/>
    <col min="6909" max="6909" width="6.7109375" bestFit="1" customWidth="1"/>
    <col min="6910" max="6910" width="9.7109375" customWidth="1"/>
    <col min="6911" max="6911" width="9" customWidth="1"/>
    <col min="6912" max="6912" width="6.7109375" bestFit="1" customWidth="1"/>
    <col min="6913" max="6913" width="9.85546875" customWidth="1"/>
    <col min="6914" max="6914" width="9.7109375" customWidth="1"/>
    <col min="6915" max="6915" width="6.7109375" bestFit="1" customWidth="1"/>
    <col min="6916" max="6916" width="10.140625" bestFit="1" customWidth="1"/>
    <col min="6917" max="6917" width="9.42578125" bestFit="1" customWidth="1"/>
    <col min="6918" max="6918" width="9.140625" customWidth="1"/>
    <col min="6919" max="6919" width="12.28515625" customWidth="1"/>
    <col min="6920" max="6920" width="10.85546875" customWidth="1"/>
    <col min="7153" max="7153" width="15.140625" customWidth="1"/>
    <col min="7154" max="7154" width="14.7109375" customWidth="1"/>
    <col min="7155" max="7155" width="11.5703125" customWidth="1"/>
    <col min="7156" max="7156" width="11.28515625" bestFit="1" customWidth="1"/>
    <col min="7157" max="7157" width="10.140625" customWidth="1"/>
    <col min="7158" max="7158" width="9.42578125" customWidth="1"/>
    <col min="7159" max="7159" width="6.7109375" customWidth="1"/>
    <col min="7160" max="7160" width="9.85546875" customWidth="1"/>
    <col min="7161" max="7161" width="9.140625" customWidth="1"/>
    <col min="7162" max="7162" width="6.7109375" bestFit="1" customWidth="1"/>
    <col min="7163" max="7163" width="9.42578125" customWidth="1"/>
    <col min="7164" max="7164" width="8.85546875" customWidth="1"/>
    <col min="7165" max="7165" width="6.7109375" bestFit="1" customWidth="1"/>
    <col min="7166" max="7166" width="9.7109375" customWidth="1"/>
    <col min="7167" max="7167" width="9" customWidth="1"/>
    <col min="7168" max="7168" width="6.7109375" bestFit="1" customWidth="1"/>
    <col min="7169" max="7169" width="9.85546875" customWidth="1"/>
    <col min="7170" max="7170" width="9.7109375" customWidth="1"/>
    <col min="7171" max="7171" width="6.7109375" bestFit="1" customWidth="1"/>
    <col min="7172" max="7172" width="10.140625" bestFit="1" customWidth="1"/>
    <col min="7173" max="7173" width="9.42578125" bestFit="1" customWidth="1"/>
    <col min="7174" max="7174" width="9.140625" customWidth="1"/>
    <col min="7175" max="7175" width="12.28515625" customWidth="1"/>
    <col min="7176" max="7176" width="10.85546875" customWidth="1"/>
    <col min="7409" max="7409" width="15.140625" customWidth="1"/>
    <col min="7410" max="7410" width="14.7109375" customWidth="1"/>
    <col min="7411" max="7411" width="11.5703125" customWidth="1"/>
    <col min="7412" max="7412" width="11.28515625" bestFit="1" customWidth="1"/>
    <col min="7413" max="7413" width="10.140625" customWidth="1"/>
    <col min="7414" max="7414" width="9.42578125" customWidth="1"/>
    <col min="7415" max="7415" width="6.7109375" customWidth="1"/>
    <col min="7416" max="7416" width="9.85546875" customWidth="1"/>
    <col min="7417" max="7417" width="9.140625" customWidth="1"/>
    <col min="7418" max="7418" width="6.7109375" bestFit="1" customWidth="1"/>
    <col min="7419" max="7419" width="9.42578125" customWidth="1"/>
    <col min="7420" max="7420" width="8.85546875" customWidth="1"/>
    <col min="7421" max="7421" width="6.7109375" bestFit="1" customWidth="1"/>
    <col min="7422" max="7422" width="9.7109375" customWidth="1"/>
    <col min="7423" max="7423" width="9" customWidth="1"/>
    <col min="7424" max="7424" width="6.7109375" bestFit="1" customWidth="1"/>
    <col min="7425" max="7425" width="9.85546875" customWidth="1"/>
    <col min="7426" max="7426" width="9.7109375" customWidth="1"/>
    <col min="7427" max="7427" width="6.7109375" bestFit="1" customWidth="1"/>
    <col min="7428" max="7428" width="10.140625" bestFit="1" customWidth="1"/>
    <col min="7429" max="7429" width="9.42578125" bestFit="1" customWidth="1"/>
    <col min="7430" max="7430" width="9.140625" customWidth="1"/>
    <col min="7431" max="7431" width="12.28515625" customWidth="1"/>
    <col min="7432" max="7432" width="10.85546875" customWidth="1"/>
    <col min="7665" max="7665" width="15.140625" customWidth="1"/>
    <col min="7666" max="7666" width="14.7109375" customWidth="1"/>
    <col min="7667" max="7667" width="11.5703125" customWidth="1"/>
    <col min="7668" max="7668" width="11.28515625" bestFit="1" customWidth="1"/>
    <col min="7669" max="7669" width="10.140625" customWidth="1"/>
    <col min="7670" max="7670" width="9.42578125" customWidth="1"/>
    <col min="7671" max="7671" width="6.7109375" customWidth="1"/>
    <col min="7672" max="7672" width="9.85546875" customWidth="1"/>
    <col min="7673" max="7673" width="9.140625" customWidth="1"/>
    <col min="7674" max="7674" width="6.7109375" bestFit="1" customWidth="1"/>
    <col min="7675" max="7675" width="9.42578125" customWidth="1"/>
    <col min="7676" max="7676" width="8.85546875" customWidth="1"/>
    <col min="7677" max="7677" width="6.7109375" bestFit="1" customWidth="1"/>
    <col min="7678" max="7678" width="9.7109375" customWidth="1"/>
    <col min="7679" max="7679" width="9" customWidth="1"/>
    <col min="7680" max="7680" width="6.7109375" bestFit="1" customWidth="1"/>
    <col min="7681" max="7681" width="9.85546875" customWidth="1"/>
    <col min="7682" max="7682" width="9.7109375" customWidth="1"/>
    <col min="7683" max="7683" width="6.7109375" bestFit="1" customWidth="1"/>
    <col min="7684" max="7684" width="10.140625" bestFit="1" customWidth="1"/>
    <col min="7685" max="7685" width="9.42578125" bestFit="1" customWidth="1"/>
    <col min="7686" max="7686" width="9.140625" customWidth="1"/>
    <col min="7687" max="7687" width="12.28515625" customWidth="1"/>
    <col min="7688" max="7688" width="10.85546875" customWidth="1"/>
    <col min="7921" max="7921" width="15.140625" customWidth="1"/>
    <col min="7922" max="7922" width="14.7109375" customWidth="1"/>
    <col min="7923" max="7923" width="11.5703125" customWidth="1"/>
    <col min="7924" max="7924" width="11.28515625" bestFit="1" customWidth="1"/>
    <col min="7925" max="7925" width="10.140625" customWidth="1"/>
    <col min="7926" max="7926" width="9.42578125" customWidth="1"/>
    <col min="7927" max="7927" width="6.7109375" customWidth="1"/>
    <col min="7928" max="7928" width="9.85546875" customWidth="1"/>
    <col min="7929" max="7929" width="9.140625" customWidth="1"/>
    <col min="7930" max="7930" width="6.7109375" bestFit="1" customWidth="1"/>
    <col min="7931" max="7931" width="9.42578125" customWidth="1"/>
    <col min="7932" max="7932" width="8.85546875" customWidth="1"/>
    <col min="7933" max="7933" width="6.7109375" bestFit="1" customWidth="1"/>
    <col min="7934" max="7934" width="9.7109375" customWidth="1"/>
    <col min="7935" max="7935" width="9" customWidth="1"/>
    <col min="7936" max="7936" width="6.7109375" bestFit="1" customWidth="1"/>
    <col min="7937" max="7937" width="9.85546875" customWidth="1"/>
    <col min="7938" max="7938" width="9.7109375" customWidth="1"/>
    <col min="7939" max="7939" width="6.7109375" bestFit="1" customWidth="1"/>
    <col min="7940" max="7940" width="10.140625" bestFit="1" customWidth="1"/>
    <col min="7941" max="7941" width="9.42578125" bestFit="1" customWidth="1"/>
    <col min="7942" max="7942" width="9.140625" customWidth="1"/>
    <col min="7943" max="7943" width="12.28515625" customWidth="1"/>
    <col min="7944" max="7944" width="10.85546875" customWidth="1"/>
    <col min="8177" max="8177" width="15.140625" customWidth="1"/>
    <col min="8178" max="8178" width="14.7109375" customWidth="1"/>
    <col min="8179" max="8179" width="11.5703125" customWidth="1"/>
    <col min="8180" max="8180" width="11.28515625" bestFit="1" customWidth="1"/>
    <col min="8181" max="8181" width="10.140625" customWidth="1"/>
    <col min="8182" max="8182" width="9.42578125" customWidth="1"/>
    <col min="8183" max="8183" width="6.7109375" customWidth="1"/>
    <col min="8184" max="8184" width="9.85546875" customWidth="1"/>
    <col min="8185" max="8185" width="9.140625" customWidth="1"/>
    <col min="8186" max="8186" width="6.7109375" bestFit="1" customWidth="1"/>
    <col min="8187" max="8187" width="9.42578125" customWidth="1"/>
    <col min="8188" max="8188" width="8.85546875" customWidth="1"/>
    <col min="8189" max="8189" width="6.7109375" bestFit="1" customWidth="1"/>
    <col min="8190" max="8190" width="9.7109375" customWidth="1"/>
    <col min="8191" max="8191" width="9" customWidth="1"/>
    <col min="8192" max="8192" width="6.7109375" bestFit="1" customWidth="1"/>
    <col min="8193" max="8193" width="9.85546875" customWidth="1"/>
    <col min="8194" max="8194" width="9.7109375" customWidth="1"/>
    <col min="8195" max="8195" width="6.7109375" bestFit="1" customWidth="1"/>
    <col min="8196" max="8196" width="10.140625" bestFit="1" customWidth="1"/>
    <col min="8197" max="8197" width="9.42578125" bestFit="1" customWidth="1"/>
    <col min="8198" max="8198" width="9.140625" customWidth="1"/>
    <col min="8199" max="8199" width="12.28515625" customWidth="1"/>
    <col min="8200" max="8200" width="10.85546875" customWidth="1"/>
    <col min="8433" max="8433" width="15.140625" customWidth="1"/>
    <col min="8434" max="8434" width="14.7109375" customWidth="1"/>
    <col min="8435" max="8435" width="11.5703125" customWidth="1"/>
    <col min="8436" max="8436" width="11.28515625" bestFit="1" customWidth="1"/>
    <col min="8437" max="8437" width="10.140625" customWidth="1"/>
    <col min="8438" max="8438" width="9.42578125" customWidth="1"/>
    <col min="8439" max="8439" width="6.7109375" customWidth="1"/>
    <col min="8440" max="8440" width="9.85546875" customWidth="1"/>
    <col min="8441" max="8441" width="9.140625" customWidth="1"/>
    <col min="8442" max="8442" width="6.7109375" bestFit="1" customWidth="1"/>
    <col min="8443" max="8443" width="9.42578125" customWidth="1"/>
    <col min="8444" max="8444" width="8.85546875" customWidth="1"/>
    <col min="8445" max="8445" width="6.7109375" bestFit="1" customWidth="1"/>
    <col min="8446" max="8446" width="9.7109375" customWidth="1"/>
    <col min="8447" max="8447" width="9" customWidth="1"/>
    <col min="8448" max="8448" width="6.7109375" bestFit="1" customWidth="1"/>
    <col min="8449" max="8449" width="9.85546875" customWidth="1"/>
    <col min="8450" max="8450" width="9.7109375" customWidth="1"/>
    <col min="8451" max="8451" width="6.7109375" bestFit="1" customWidth="1"/>
    <col min="8452" max="8452" width="10.140625" bestFit="1" customWidth="1"/>
    <col min="8453" max="8453" width="9.42578125" bestFit="1" customWidth="1"/>
    <col min="8454" max="8454" width="9.140625" customWidth="1"/>
    <col min="8455" max="8455" width="12.28515625" customWidth="1"/>
    <col min="8456" max="8456" width="10.85546875" customWidth="1"/>
    <col min="8689" max="8689" width="15.140625" customWidth="1"/>
    <col min="8690" max="8690" width="14.7109375" customWidth="1"/>
    <col min="8691" max="8691" width="11.5703125" customWidth="1"/>
    <col min="8692" max="8692" width="11.28515625" bestFit="1" customWidth="1"/>
    <col min="8693" max="8693" width="10.140625" customWidth="1"/>
    <col min="8694" max="8694" width="9.42578125" customWidth="1"/>
    <col min="8695" max="8695" width="6.7109375" customWidth="1"/>
    <col min="8696" max="8696" width="9.85546875" customWidth="1"/>
    <col min="8697" max="8697" width="9.140625" customWidth="1"/>
    <col min="8698" max="8698" width="6.7109375" bestFit="1" customWidth="1"/>
    <col min="8699" max="8699" width="9.42578125" customWidth="1"/>
    <col min="8700" max="8700" width="8.85546875" customWidth="1"/>
    <col min="8701" max="8701" width="6.7109375" bestFit="1" customWidth="1"/>
    <col min="8702" max="8702" width="9.7109375" customWidth="1"/>
    <col min="8703" max="8703" width="9" customWidth="1"/>
    <col min="8704" max="8704" width="6.7109375" bestFit="1" customWidth="1"/>
    <col min="8705" max="8705" width="9.85546875" customWidth="1"/>
    <col min="8706" max="8706" width="9.7109375" customWidth="1"/>
    <col min="8707" max="8707" width="6.7109375" bestFit="1" customWidth="1"/>
    <col min="8708" max="8708" width="10.140625" bestFit="1" customWidth="1"/>
    <col min="8709" max="8709" width="9.42578125" bestFit="1" customWidth="1"/>
    <col min="8710" max="8710" width="9.140625" customWidth="1"/>
    <col min="8711" max="8711" width="12.28515625" customWidth="1"/>
    <col min="8712" max="8712" width="10.85546875" customWidth="1"/>
    <col min="8945" max="8945" width="15.140625" customWidth="1"/>
    <col min="8946" max="8946" width="14.7109375" customWidth="1"/>
    <col min="8947" max="8947" width="11.5703125" customWidth="1"/>
    <col min="8948" max="8948" width="11.28515625" bestFit="1" customWidth="1"/>
    <col min="8949" max="8949" width="10.140625" customWidth="1"/>
    <col min="8950" max="8950" width="9.42578125" customWidth="1"/>
    <col min="8951" max="8951" width="6.7109375" customWidth="1"/>
    <col min="8952" max="8952" width="9.85546875" customWidth="1"/>
    <col min="8953" max="8953" width="9.140625" customWidth="1"/>
    <col min="8954" max="8954" width="6.7109375" bestFit="1" customWidth="1"/>
    <col min="8955" max="8955" width="9.42578125" customWidth="1"/>
    <col min="8956" max="8956" width="8.85546875" customWidth="1"/>
    <col min="8957" max="8957" width="6.7109375" bestFit="1" customWidth="1"/>
    <col min="8958" max="8958" width="9.7109375" customWidth="1"/>
    <col min="8959" max="8959" width="9" customWidth="1"/>
    <col min="8960" max="8960" width="6.7109375" bestFit="1" customWidth="1"/>
    <col min="8961" max="8961" width="9.85546875" customWidth="1"/>
    <col min="8962" max="8962" width="9.7109375" customWidth="1"/>
    <col min="8963" max="8963" width="6.7109375" bestFit="1" customWidth="1"/>
    <col min="8964" max="8964" width="10.140625" bestFit="1" customWidth="1"/>
    <col min="8965" max="8965" width="9.42578125" bestFit="1" customWidth="1"/>
    <col min="8966" max="8966" width="9.140625" customWidth="1"/>
    <col min="8967" max="8967" width="12.28515625" customWidth="1"/>
    <col min="8968" max="8968" width="10.85546875" customWidth="1"/>
    <col min="9201" max="9201" width="15.140625" customWidth="1"/>
    <col min="9202" max="9202" width="14.7109375" customWidth="1"/>
    <col min="9203" max="9203" width="11.5703125" customWidth="1"/>
    <col min="9204" max="9204" width="11.28515625" bestFit="1" customWidth="1"/>
    <col min="9205" max="9205" width="10.140625" customWidth="1"/>
    <col min="9206" max="9206" width="9.42578125" customWidth="1"/>
    <col min="9207" max="9207" width="6.7109375" customWidth="1"/>
    <col min="9208" max="9208" width="9.85546875" customWidth="1"/>
    <col min="9209" max="9209" width="9.140625" customWidth="1"/>
    <col min="9210" max="9210" width="6.7109375" bestFit="1" customWidth="1"/>
    <col min="9211" max="9211" width="9.42578125" customWidth="1"/>
    <col min="9212" max="9212" width="8.85546875" customWidth="1"/>
    <col min="9213" max="9213" width="6.7109375" bestFit="1" customWidth="1"/>
    <col min="9214" max="9214" width="9.7109375" customWidth="1"/>
    <col min="9215" max="9215" width="9" customWidth="1"/>
    <col min="9216" max="9216" width="6.7109375" bestFit="1" customWidth="1"/>
    <col min="9217" max="9217" width="9.85546875" customWidth="1"/>
    <col min="9218" max="9218" width="9.7109375" customWidth="1"/>
    <col min="9219" max="9219" width="6.7109375" bestFit="1" customWidth="1"/>
    <col min="9220" max="9220" width="10.140625" bestFit="1" customWidth="1"/>
    <col min="9221" max="9221" width="9.42578125" bestFit="1" customWidth="1"/>
    <col min="9222" max="9222" width="9.140625" customWidth="1"/>
    <col min="9223" max="9223" width="12.28515625" customWidth="1"/>
    <col min="9224" max="9224" width="10.85546875" customWidth="1"/>
    <col min="9457" max="9457" width="15.140625" customWidth="1"/>
    <col min="9458" max="9458" width="14.7109375" customWidth="1"/>
    <col min="9459" max="9459" width="11.5703125" customWidth="1"/>
    <col min="9460" max="9460" width="11.28515625" bestFit="1" customWidth="1"/>
    <col min="9461" max="9461" width="10.140625" customWidth="1"/>
    <col min="9462" max="9462" width="9.42578125" customWidth="1"/>
    <col min="9463" max="9463" width="6.7109375" customWidth="1"/>
    <col min="9464" max="9464" width="9.85546875" customWidth="1"/>
    <col min="9465" max="9465" width="9.140625" customWidth="1"/>
    <col min="9466" max="9466" width="6.7109375" bestFit="1" customWidth="1"/>
    <col min="9467" max="9467" width="9.42578125" customWidth="1"/>
    <col min="9468" max="9468" width="8.85546875" customWidth="1"/>
    <col min="9469" max="9469" width="6.7109375" bestFit="1" customWidth="1"/>
    <col min="9470" max="9470" width="9.7109375" customWidth="1"/>
    <col min="9471" max="9471" width="9" customWidth="1"/>
    <col min="9472" max="9472" width="6.7109375" bestFit="1" customWidth="1"/>
    <col min="9473" max="9473" width="9.85546875" customWidth="1"/>
    <col min="9474" max="9474" width="9.7109375" customWidth="1"/>
    <col min="9475" max="9475" width="6.7109375" bestFit="1" customWidth="1"/>
    <col min="9476" max="9476" width="10.140625" bestFit="1" customWidth="1"/>
    <col min="9477" max="9477" width="9.42578125" bestFit="1" customWidth="1"/>
    <col min="9478" max="9478" width="9.140625" customWidth="1"/>
    <col min="9479" max="9479" width="12.28515625" customWidth="1"/>
    <col min="9480" max="9480" width="10.85546875" customWidth="1"/>
    <col min="9713" max="9713" width="15.140625" customWidth="1"/>
    <col min="9714" max="9714" width="14.7109375" customWidth="1"/>
    <col min="9715" max="9715" width="11.5703125" customWidth="1"/>
    <col min="9716" max="9716" width="11.28515625" bestFit="1" customWidth="1"/>
    <col min="9717" max="9717" width="10.140625" customWidth="1"/>
    <col min="9718" max="9718" width="9.42578125" customWidth="1"/>
    <col min="9719" max="9719" width="6.7109375" customWidth="1"/>
    <col min="9720" max="9720" width="9.85546875" customWidth="1"/>
    <col min="9721" max="9721" width="9.140625" customWidth="1"/>
    <col min="9722" max="9722" width="6.7109375" bestFit="1" customWidth="1"/>
    <col min="9723" max="9723" width="9.42578125" customWidth="1"/>
    <col min="9724" max="9724" width="8.85546875" customWidth="1"/>
    <col min="9725" max="9725" width="6.7109375" bestFit="1" customWidth="1"/>
    <col min="9726" max="9726" width="9.7109375" customWidth="1"/>
    <col min="9727" max="9727" width="9" customWidth="1"/>
    <col min="9728" max="9728" width="6.7109375" bestFit="1" customWidth="1"/>
    <col min="9729" max="9729" width="9.85546875" customWidth="1"/>
    <col min="9730" max="9730" width="9.7109375" customWidth="1"/>
    <col min="9731" max="9731" width="6.7109375" bestFit="1" customWidth="1"/>
    <col min="9732" max="9732" width="10.140625" bestFit="1" customWidth="1"/>
    <col min="9733" max="9733" width="9.42578125" bestFit="1" customWidth="1"/>
    <col min="9734" max="9734" width="9.140625" customWidth="1"/>
    <col min="9735" max="9735" width="12.28515625" customWidth="1"/>
    <col min="9736" max="9736" width="10.85546875" customWidth="1"/>
    <col min="9969" max="9969" width="15.140625" customWidth="1"/>
    <col min="9970" max="9970" width="14.7109375" customWidth="1"/>
    <col min="9971" max="9971" width="11.5703125" customWidth="1"/>
    <col min="9972" max="9972" width="11.28515625" bestFit="1" customWidth="1"/>
    <col min="9973" max="9973" width="10.140625" customWidth="1"/>
    <col min="9974" max="9974" width="9.42578125" customWidth="1"/>
    <col min="9975" max="9975" width="6.7109375" customWidth="1"/>
    <col min="9976" max="9976" width="9.85546875" customWidth="1"/>
    <col min="9977" max="9977" width="9.140625" customWidth="1"/>
    <col min="9978" max="9978" width="6.7109375" bestFit="1" customWidth="1"/>
    <col min="9979" max="9979" width="9.42578125" customWidth="1"/>
    <col min="9980" max="9980" width="8.85546875" customWidth="1"/>
    <col min="9981" max="9981" width="6.7109375" bestFit="1" customWidth="1"/>
    <col min="9982" max="9982" width="9.7109375" customWidth="1"/>
    <col min="9983" max="9983" width="9" customWidth="1"/>
    <col min="9984" max="9984" width="6.7109375" bestFit="1" customWidth="1"/>
    <col min="9985" max="9985" width="9.85546875" customWidth="1"/>
    <col min="9986" max="9986" width="9.7109375" customWidth="1"/>
    <col min="9987" max="9987" width="6.7109375" bestFit="1" customWidth="1"/>
    <col min="9988" max="9988" width="10.140625" bestFit="1" customWidth="1"/>
    <col min="9989" max="9989" width="9.42578125" bestFit="1" customWidth="1"/>
    <col min="9990" max="9990" width="9.140625" customWidth="1"/>
    <col min="9991" max="9991" width="12.28515625" customWidth="1"/>
    <col min="9992" max="9992" width="10.85546875" customWidth="1"/>
    <col min="10225" max="10225" width="15.140625" customWidth="1"/>
    <col min="10226" max="10226" width="14.7109375" customWidth="1"/>
    <col min="10227" max="10227" width="11.5703125" customWidth="1"/>
    <col min="10228" max="10228" width="11.28515625" bestFit="1" customWidth="1"/>
    <col min="10229" max="10229" width="10.140625" customWidth="1"/>
    <col min="10230" max="10230" width="9.42578125" customWidth="1"/>
    <col min="10231" max="10231" width="6.7109375" customWidth="1"/>
    <col min="10232" max="10232" width="9.85546875" customWidth="1"/>
    <col min="10233" max="10233" width="9.140625" customWidth="1"/>
    <col min="10234" max="10234" width="6.7109375" bestFit="1" customWidth="1"/>
    <col min="10235" max="10235" width="9.42578125" customWidth="1"/>
    <col min="10236" max="10236" width="8.85546875" customWidth="1"/>
    <col min="10237" max="10237" width="6.7109375" bestFit="1" customWidth="1"/>
    <col min="10238" max="10238" width="9.7109375" customWidth="1"/>
    <col min="10239" max="10239" width="9" customWidth="1"/>
    <col min="10240" max="10240" width="6.7109375" bestFit="1" customWidth="1"/>
    <col min="10241" max="10241" width="9.85546875" customWidth="1"/>
    <col min="10242" max="10242" width="9.7109375" customWidth="1"/>
    <col min="10243" max="10243" width="6.7109375" bestFit="1" customWidth="1"/>
    <col min="10244" max="10244" width="10.140625" bestFit="1" customWidth="1"/>
    <col min="10245" max="10245" width="9.42578125" bestFit="1" customWidth="1"/>
    <col min="10246" max="10246" width="9.140625" customWidth="1"/>
    <col min="10247" max="10247" width="12.28515625" customWidth="1"/>
    <col min="10248" max="10248" width="10.85546875" customWidth="1"/>
    <col min="10481" max="10481" width="15.140625" customWidth="1"/>
    <col min="10482" max="10482" width="14.7109375" customWidth="1"/>
    <col min="10483" max="10483" width="11.5703125" customWidth="1"/>
    <col min="10484" max="10484" width="11.28515625" bestFit="1" customWidth="1"/>
    <col min="10485" max="10485" width="10.140625" customWidth="1"/>
    <col min="10486" max="10486" width="9.42578125" customWidth="1"/>
    <col min="10487" max="10487" width="6.7109375" customWidth="1"/>
    <col min="10488" max="10488" width="9.85546875" customWidth="1"/>
    <col min="10489" max="10489" width="9.140625" customWidth="1"/>
    <col min="10490" max="10490" width="6.7109375" bestFit="1" customWidth="1"/>
    <col min="10491" max="10491" width="9.42578125" customWidth="1"/>
    <col min="10492" max="10492" width="8.85546875" customWidth="1"/>
    <col min="10493" max="10493" width="6.7109375" bestFit="1" customWidth="1"/>
    <col min="10494" max="10494" width="9.7109375" customWidth="1"/>
    <col min="10495" max="10495" width="9" customWidth="1"/>
    <col min="10496" max="10496" width="6.7109375" bestFit="1" customWidth="1"/>
    <col min="10497" max="10497" width="9.85546875" customWidth="1"/>
    <col min="10498" max="10498" width="9.7109375" customWidth="1"/>
    <col min="10499" max="10499" width="6.7109375" bestFit="1" customWidth="1"/>
    <col min="10500" max="10500" width="10.140625" bestFit="1" customWidth="1"/>
    <col min="10501" max="10501" width="9.42578125" bestFit="1" customWidth="1"/>
    <col min="10502" max="10502" width="9.140625" customWidth="1"/>
    <col min="10503" max="10503" width="12.28515625" customWidth="1"/>
    <col min="10504" max="10504" width="10.85546875" customWidth="1"/>
    <col min="10737" max="10737" width="15.140625" customWidth="1"/>
    <col min="10738" max="10738" width="14.7109375" customWidth="1"/>
    <col min="10739" max="10739" width="11.5703125" customWidth="1"/>
    <col min="10740" max="10740" width="11.28515625" bestFit="1" customWidth="1"/>
    <col min="10741" max="10741" width="10.140625" customWidth="1"/>
    <col min="10742" max="10742" width="9.42578125" customWidth="1"/>
    <col min="10743" max="10743" width="6.7109375" customWidth="1"/>
    <col min="10744" max="10744" width="9.85546875" customWidth="1"/>
    <col min="10745" max="10745" width="9.140625" customWidth="1"/>
    <col min="10746" max="10746" width="6.7109375" bestFit="1" customWidth="1"/>
    <col min="10747" max="10747" width="9.42578125" customWidth="1"/>
    <col min="10748" max="10748" width="8.85546875" customWidth="1"/>
    <col min="10749" max="10749" width="6.7109375" bestFit="1" customWidth="1"/>
    <col min="10750" max="10750" width="9.7109375" customWidth="1"/>
    <col min="10751" max="10751" width="9" customWidth="1"/>
    <col min="10752" max="10752" width="6.7109375" bestFit="1" customWidth="1"/>
    <col min="10753" max="10753" width="9.85546875" customWidth="1"/>
    <col min="10754" max="10754" width="9.7109375" customWidth="1"/>
    <col min="10755" max="10755" width="6.7109375" bestFit="1" customWidth="1"/>
    <col min="10756" max="10756" width="10.140625" bestFit="1" customWidth="1"/>
    <col min="10757" max="10757" width="9.42578125" bestFit="1" customWidth="1"/>
    <col min="10758" max="10758" width="9.140625" customWidth="1"/>
    <col min="10759" max="10759" width="12.28515625" customWidth="1"/>
    <col min="10760" max="10760" width="10.85546875" customWidth="1"/>
    <col min="10993" max="10993" width="15.140625" customWidth="1"/>
    <col min="10994" max="10994" width="14.7109375" customWidth="1"/>
    <col min="10995" max="10995" width="11.5703125" customWidth="1"/>
    <col min="10996" max="10996" width="11.28515625" bestFit="1" customWidth="1"/>
    <col min="10997" max="10997" width="10.140625" customWidth="1"/>
    <col min="10998" max="10998" width="9.42578125" customWidth="1"/>
    <col min="10999" max="10999" width="6.7109375" customWidth="1"/>
    <col min="11000" max="11000" width="9.85546875" customWidth="1"/>
    <col min="11001" max="11001" width="9.140625" customWidth="1"/>
    <col min="11002" max="11002" width="6.7109375" bestFit="1" customWidth="1"/>
    <col min="11003" max="11003" width="9.42578125" customWidth="1"/>
    <col min="11004" max="11004" width="8.85546875" customWidth="1"/>
    <col min="11005" max="11005" width="6.7109375" bestFit="1" customWidth="1"/>
    <col min="11006" max="11006" width="9.7109375" customWidth="1"/>
    <col min="11007" max="11007" width="9" customWidth="1"/>
    <col min="11008" max="11008" width="6.7109375" bestFit="1" customWidth="1"/>
    <col min="11009" max="11009" width="9.85546875" customWidth="1"/>
    <col min="11010" max="11010" width="9.7109375" customWidth="1"/>
    <col min="11011" max="11011" width="6.7109375" bestFit="1" customWidth="1"/>
    <col min="11012" max="11012" width="10.140625" bestFit="1" customWidth="1"/>
    <col min="11013" max="11013" width="9.42578125" bestFit="1" customWidth="1"/>
    <col min="11014" max="11014" width="9.140625" customWidth="1"/>
    <col min="11015" max="11015" width="12.28515625" customWidth="1"/>
    <col min="11016" max="11016" width="10.85546875" customWidth="1"/>
    <col min="11249" max="11249" width="15.140625" customWidth="1"/>
    <col min="11250" max="11250" width="14.7109375" customWidth="1"/>
    <col min="11251" max="11251" width="11.5703125" customWidth="1"/>
    <col min="11252" max="11252" width="11.28515625" bestFit="1" customWidth="1"/>
    <col min="11253" max="11253" width="10.140625" customWidth="1"/>
    <col min="11254" max="11254" width="9.42578125" customWidth="1"/>
    <col min="11255" max="11255" width="6.7109375" customWidth="1"/>
    <col min="11256" max="11256" width="9.85546875" customWidth="1"/>
    <col min="11257" max="11257" width="9.140625" customWidth="1"/>
    <col min="11258" max="11258" width="6.7109375" bestFit="1" customWidth="1"/>
    <col min="11259" max="11259" width="9.42578125" customWidth="1"/>
    <col min="11260" max="11260" width="8.85546875" customWidth="1"/>
    <col min="11261" max="11261" width="6.7109375" bestFit="1" customWidth="1"/>
    <col min="11262" max="11262" width="9.7109375" customWidth="1"/>
    <col min="11263" max="11263" width="9" customWidth="1"/>
    <col min="11264" max="11264" width="6.7109375" bestFit="1" customWidth="1"/>
    <col min="11265" max="11265" width="9.85546875" customWidth="1"/>
    <col min="11266" max="11266" width="9.7109375" customWidth="1"/>
    <col min="11267" max="11267" width="6.7109375" bestFit="1" customWidth="1"/>
    <col min="11268" max="11268" width="10.140625" bestFit="1" customWidth="1"/>
    <col min="11269" max="11269" width="9.42578125" bestFit="1" customWidth="1"/>
    <col min="11270" max="11270" width="9.140625" customWidth="1"/>
    <col min="11271" max="11271" width="12.28515625" customWidth="1"/>
    <col min="11272" max="11272" width="10.85546875" customWidth="1"/>
    <col min="11505" max="11505" width="15.140625" customWidth="1"/>
    <col min="11506" max="11506" width="14.7109375" customWidth="1"/>
    <col min="11507" max="11507" width="11.5703125" customWidth="1"/>
    <col min="11508" max="11508" width="11.28515625" bestFit="1" customWidth="1"/>
    <col min="11509" max="11509" width="10.140625" customWidth="1"/>
    <col min="11510" max="11510" width="9.42578125" customWidth="1"/>
    <col min="11511" max="11511" width="6.7109375" customWidth="1"/>
    <col min="11512" max="11512" width="9.85546875" customWidth="1"/>
    <col min="11513" max="11513" width="9.140625" customWidth="1"/>
    <col min="11514" max="11514" width="6.7109375" bestFit="1" customWidth="1"/>
    <col min="11515" max="11515" width="9.42578125" customWidth="1"/>
    <col min="11516" max="11516" width="8.85546875" customWidth="1"/>
    <col min="11517" max="11517" width="6.7109375" bestFit="1" customWidth="1"/>
    <col min="11518" max="11518" width="9.7109375" customWidth="1"/>
    <col min="11519" max="11519" width="9" customWidth="1"/>
    <col min="11520" max="11520" width="6.7109375" bestFit="1" customWidth="1"/>
    <col min="11521" max="11521" width="9.85546875" customWidth="1"/>
    <col min="11522" max="11522" width="9.7109375" customWidth="1"/>
    <col min="11523" max="11523" width="6.7109375" bestFit="1" customWidth="1"/>
    <col min="11524" max="11524" width="10.140625" bestFit="1" customWidth="1"/>
    <col min="11525" max="11525" width="9.42578125" bestFit="1" customWidth="1"/>
    <col min="11526" max="11526" width="9.140625" customWidth="1"/>
    <col min="11527" max="11527" width="12.28515625" customWidth="1"/>
    <col min="11528" max="11528" width="10.85546875" customWidth="1"/>
    <col min="11761" max="11761" width="15.140625" customWidth="1"/>
    <col min="11762" max="11762" width="14.7109375" customWidth="1"/>
    <col min="11763" max="11763" width="11.5703125" customWidth="1"/>
    <col min="11764" max="11764" width="11.28515625" bestFit="1" customWidth="1"/>
    <col min="11765" max="11765" width="10.140625" customWidth="1"/>
    <col min="11766" max="11766" width="9.42578125" customWidth="1"/>
    <col min="11767" max="11767" width="6.7109375" customWidth="1"/>
    <col min="11768" max="11768" width="9.85546875" customWidth="1"/>
    <col min="11769" max="11769" width="9.140625" customWidth="1"/>
    <col min="11770" max="11770" width="6.7109375" bestFit="1" customWidth="1"/>
    <col min="11771" max="11771" width="9.42578125" customWidth="1"/>
    <col min="11772" max="11772" width="8.85546875" customWidth="1"/>
    <col min="11773" max="11773" width="6.7109375" bestFit="1" customWidth="1"/>
    <col min="11774" max="11774" width="9.7109375" customWidth="1"/>
    <col min="11775" max="11775" width="9" customWidth="1"/>
    <col min="11776" max="11776" width="6.7109375" bestFit="1" customWidth="1"/>
    <col min="11777" max="11777" width="9.85546875" customWidth="1"/>
    <col min="11778" max="11778" width="9.7109375" customWidth="1"/>
    <col min="11779" max="11779" width="6.7109375" bestFit="1" customWidth="1"/>
    <col min="11780" max="11780" width="10.140625" bestFit="1" customWidth="1"/>
    <col min="11781" max="11781" width="9.42578125" bestFit="1" customWidth="1"/>
    <col min="11782" max="11782" width="9.140625" customWidth="1"/>
    <col min="11783" max="11783" width="12.28515625" customWidth="1"/>
    <col min="11784" max="11784" width="10.85546875" customWidth="1"/>
    <col min="12017" max="12017" width="15.140625" customWidth="1"/>
    <col min="12018" max="12018" width="14.7109375" customWidth="1"/>
    <col min="12019" max="12019" width="11.5703125" customWidth="1"/>
    <col min="12020" max="12020" width="11.28515625" bestFit="1" customWidth="1"/>
    <col min="12021" max="12021" width="10.140625" customWidth="1"/>
    <col min="12022" max="12022" width="9.42578125" customWidth="1"/>
    <col min="12023" max="12023" width="6.7109375" customWidth="1"/>
    <col min="12024" max="12024" width="9.85546875" customWidth="1"/>
    <col min="12025" max="12025" width="9.140625" customWidth="1"/>
    <col min="12026" max="12026" width="6.7109375" bestFit="1" customWidth="1"/>
    <col min="12027" max="12027" width="9.42578125" customWidth="1"/>
    <col min="12028" max="12028" width="8.85546875" customWidth="1"/>
    <col min="12029" max="12029" width="6.7109375" bestFit="1" customWidth="1"/>
    <col min="12030" max="12030" width="9.7109375" customWidth="1"/>
    <col min="12031" max="12031" width="9" customWidth="1"/>
    <col min="12032" max="12032" width="6.7109375" bestFit="1" customWidth="1"/>
    <col min="12033" max="12033" width="9.85546875" customWidth="1"/>
    <col min="12034" max="12034" width="9.7109375" customWidth="1"/>
    <col min="12035" max="12035" width="6.7109375" bestFit="1" customWidth="1"/>
    <col min="12036" max="12036" width="10.140625" bestFit="1" customWidth="1"/>
    <col min="12037" max="12037" width="9.42578125" bestFit="1" customWidth="1"/>
    <col min="12038" max="12038" width="9.140625" customWidth="1"/>
    <col min="12039" max="12039" width="12.28515625" customWidth="1"/>
    <col min="12040" max="12040" width="10.85546875" customWidth="1"/>
    <col min="12273" max="12273" width="15.140625" customWidth="1"/>
    <col min="12274" max="12274" width="14.7109375" customWidth="1"/>
    <col min="12275" max="12275" width="11.5703125" customWidth="1"/>
    <col min="12276" max="12276" width="11.28515625" bestFit="1" customWidth="1"/>
    <col min="12277" max="12277" width="10.140625" customWidth="1"/>
    <col min="12278" max="12278" width="9.42578125" customWidth="1"/>
    <col min="12279" max="12279" width="6.7109375" customWidth="1"/>
    <col min="12280" max="12280" width="9.85546875" customWidth="1"/>
    <col min="12281" max="12281" width="9.140625" customWidth="1"/>
    <col min="12282" max="12282" width="6.7109375" bestFit="1" customWidth="1"/>
    <col min="12283" max="12283" width="9.42578125" customWidth="1"/>
    <col min="12284" max="12284" width="8.85546875" customWidth="1"/>
    <col min="12285" max="12285" width="6.7109375" bestFit="1" customWidth="1"/>
    <col min="12286" max="12286" width="9.7109375" customWidth="1"/>
    <col min="12287" max="12287" width="9" customWidth="1"/>
    <col min="12288" max="12288" width="6.7109375" bestFit="1" customWidth="1"/>
    <col min="12289" max="12289" width="9.85546875" customWidth="1"/>
    <col min="12290" max="12290" width="9.7109375" customWidth="1"/>
    <col min="12291" max="12291" width="6.7109375" bestFit="1" customWidth="1"/>
    <col min="12292" max="12292" width="10.140625" bestFit="1" customWidth="1"/>
    <col min="12293" max="12293" width="9.42578125" bestFit="1" customWidth="1"/>
    <col min="12294" max="12294" width="9.140625" customWidth="1"/>
    <col min="12295" max="12295" width="12.28515625" customWidth="1"/>
    <col min="12296" max="12296" width="10.85546875" customWidth="1"/>
    <col min="12529" max="12529" width="15.140625" customWidth="1"/>
    <col min="12530" max="12530" width="14.7109375" customWidth="1"/>
    <col min="12531" max="12531" width="11.5703125" customWidth="1"/>
    <col min="12532" max="12532" width="11.28515625" bestFit="1" customWidth="1"/>
    <col min="12533" max="12533" width="10.140625" customWidth="1"/>
    <col min="12534" max="12534" width="9.42578125" customWidth="1"/>
    <col min="12535" max="12535" width="6.7109375" customWidth="1"/>
    <col min="12536" max="12536" width="9.85546875" customWidth="1"/>
    <col min="12537" max="12537" width="9.140625" customWidth="1"/>
    <col min="12538" max="12538" width="6.7109375" bestFit="1" customWidth="1"/>
    <col min="12539" max="12539" width="9.42578125" customWidth="1"/>
    <col min="12540" max="12540" width="8.85546875" customWidth="1"/>
    <col min="12541" max="12541" width="6.7109375" bestFit="1" customWidth="1"/>
    <col min="12542" max="12542" width="9.7109375" customWidth="1"/>
    <col min="12543" max="12543" width="9" customWidth="1"/>
    <col min="12544" max="12544" width="6.7109375" bestFit="1" customWidth="1"/>
    <col min="12545" max="12545" width="9.85546875" customWidth="1"/>
    <col min="12546" max="12546" width="9.7109375" customWidth="1"/>
    <col min="12547" max="12547" width="6.7109375" bestFit="1" customWidth="1"/>
    <col min="12548" max="12548" width="10.140625" bestFit="1" customWidth="1"/>
    <col min="12549" max="12549" width="9.42578125" bestFit="1" customWidth="1"/>
    <col min="12550" max="12550" width="9.140625" customWidth="1"/>
    <col min="12551" max="12551" width="12.28515625" customWidth="1"/>
    <col min="12552" max="12552" width="10.85546875" customWidth="1"/>
    <col min="12785" max="12785" width="15.140625" customWidth="1"/>
    <col min="12786" max="12786" width="14.7109375" customWidth="1"/>
    <col min="12787" max="12787" width="11.5703125" customWidth="1"/>
    <col min="12788" max="12788" width="11.28515625" bestFit="1" customWidth="1"/>
    <col min="12789" max="12789" width="10.140625" customWidth="1"/>
    <col min="12790" max="12790" width="9.42578125" customWidth="1"/>
    <col min="12791" max="12791" width="6.7109375" customWidth="1"/>
    <col min="12792" max="12792" width="9.85546875" customWidth="1"/>
    <col min="12793" max="12793" width="9.140625" customWidth="1"/>
    <col min="12794" max="12794" width="6.7109375" bestFit="1" customWidth="1"/>
    <col min="12795" max="12795" width="9.42578125" customWidth="1"/>
    <col min="12796" max="12796" width="8.85546875" customWidth="1"/>
    <col min="12797" max="12797" width="6.7109375" bestFit="1" customWidth="1"/>
    <col min="12798" max="12798" width="9.7109375" customWidth="1"/>
    <col min="12799" max="12799" width="9" customWidth="1"/>
    <col min="12800" max="12800" width="6.7109375" bestFit="1" customWidth="1"/>
    <col min="12801" max="12801" width="9.85546875" customWidth="1"/>
    <col min="12802" max="12802" width="9.7109375" customWidth="1"/>
    <col min="12803" max="12803" width="6.7109375" bestFit="1" customWidth="1"/>
    <col min="12804" max="12804" width="10.140625" bestFit="1" customWidth="1"/>
    <col min="12805" max="12805" width="9.42578125" bestFit="1" customWidth="1"/>
    <col min="12806" max="12806" width="9.140625" customWidth="1"/>
    <col min="12807" max="12807" width="12.28515625" customWidth="1"/>
    <col min="12808" max="12808" width="10.85546875" customWidth="1"/>
    <col min="13041" max="13041" width="15.140625" customWidth="1"/>
    <col min="13042" max="13042" width="14.7109375" customWidth="1"/>
    <col min="13043" max="13043" width="11.5703125" customWidth="1"/>
    <col min="13044" max="13044" width="11.28515625" bestFit="1" customWidth="1"/>
    <col min="13045" max="13045" width="10.140625" customWidth="1"/>
    <col min="13046" max="13046" width="9.42578125" customWidth="1"/>
    <col min="13047" max="13047" width="6.7109375" customWidth="1"/>
    <col min="13048" max="13048" width="9.85546875" customWidth="1"/>
    <col min="13049" max="13049" width="9.140625" customWidth="1"/>
    <col min="13050" max="13050" width="6.7109375" bestFit="1" customWidth="1"/>
    <col min="13051" max="13051" width="9.42578125" customWidth="1"/>
    <col min="13052" max="13052" width="8.85546875" customWidth="1"/>
    <col min="13053" max="13053" width="6.7109375" bestFit="1" customWidth="1"/>
    <col min="13054" max="13054" width="9.7109375" customWidth="1"/>
    <col min="13055" max="13055" width="9" customWidth="1"/>
    <col min="13056" max="13056" width="6.7109375" bestFit="1" customWidth="1"/>
    <col min="13057" max="13057" width="9.85546875" customWidth="1"/>
    <col min="13058" max="13058" width="9.7109375" customWidth="1"/>
    <col min="13059" max="13059" width="6.7109375" bestFit="1" customWidth="1"/>
    <col min="13060" max="13060" width="10.140625" bestFit="1" customWidth="1"/>
    <col min="13061" max="13061" width="9.42578125" bestFit="1" customWidth="1"/>
    <col min="13062" max="13062" width="9.140625" customWidth="1"/>
    <col min="13063" max="13063" width="12.28515625" customWidth="1"/>
    <col min="13064" max="13064" width="10.85546875" customWidth="1"/>
    <col min="13297" max="13297" width="15.140625" customWidth="1"/>
    <col min="13298" max="13298" width="14.7109375" customWidth="1"/>
    <col min="13299" max="13299" width="11.5703125" customWidth="1"/>
    <col min="13300" max="13300" width="11.28515625" bestFit="1" customWidth="1"/>
    <col min="13301" max="13301" width="10.140625" customWidth="1"/>
    <col min="13302" max="13302" width="9.42578125" customWidth="1"/>
    <col min="13303" max="13303" width="6.7109375" customWidth="1"/>
    <col min="13304" max="13304" width="9.85546875" customWidth="1"/>
    <col min="13305" max="13305" width="9.140625" customWidth="1"/>
    <col min="13306" max="13306" width="6.7109375" bestFit="1" customWidth="1"/>
    <col min="13307" max="13307" width="9.42578125" customWidth="1"/>
    <col min="13308" max="13308" width="8.85546875" customWidth="1"/>
    <col min="13309" max="13309" width="6.7109375" bestFit="1" customWidth="1"/>
    <col min="13310" max="13310" width="9.7109375" customWidth="1"/>
    <col min="13311" max="13311" width="9" customWidth="1"/>
    <col min="13312" max="13312" width="6.7109375" bestFit="1" customWidth="1"/>
    <col min="13313" max="13313" width="9.85546875" customWidth="1"/>
    <col min="13314" max="13314" width="9.7109375" customWidth="1"/>
    <col min="13315" max="13315" width="6.7109375" bestFit="1" customWidth="1"/>
    <col min="13316" max="13316" width="10.140625" bestFit="1" customWidth="1"/>
    <col min="13317" max="13317" width="9.42578125" bestFit="1" customWidth="1"/>
    <col min="13318" max="13318" width="9.140625" customWidth="1"/>
    <col min="13319" max="13319" width="12.28515625" customWidth="1"/>
    <col min="13320" max="13320" width="10.85546875" customWidth="1"/>
    <col min="13553" max="13553" width="15.140625" customWidth="1"/>
    <col min="13554" max="13554" width="14.7109375" customWidth="1"/>
    <col min="13555" max="13555" width="11.5703125" customWidth="1"/>
    <col min="13556" max="13556" width="11.28515625" bestFit="1" customWidth="1"/>
    <col min="13557" max="13557" width="10.140625" customWidth="1"/>
    <col min="13558" max="13558" width="9.42578125" customWidth="1"/>
    <col min="13559" max="13559" width="6.7109375" customWidth="1"/>
    <col min="13560" max="13560" width="9.85546875" customWidth="1"/>
    <col min="13561" max="13561" width="9.140625" customWidth="1"/>
    <col min="13562" max="13562" width="6.7109375" bestFit="1" customWidth="1"/>
    <col min="13563" max="13563" width="9.42578125" customWidth="1"/>
    <col min="13564" max="13564" width="8.85546875" customWidth="1"/>
    <col min="13565" max="13565" width="6.7109375" bestFit="1" customWidth="1"/>
    <col min="13566" max="13566" width="9.7109375" customWidth="1"/>
    <col min="13567" max="13567" width="9" customWidth="1"/>
    <col min="13568" max="13568" width="6.7109375" bestFit="1" customWidth="1"/>
    <col min="13569" max="13569" width="9.85546875" customWidth="1"/>
    <col min="13570" max="13570" width="9.7109375" customWidth="1"/>
    <col min="13571" max="13571" width="6.7109375" bestFit="1" customWidth="1"/>
    <col min="13572" max="13572" width="10.140625" bestFit="1" customWidth="1"/>
    <col min="13573" max="13573" width="9.42578125" bestFit="1" customWidth="1"/>
    <col min="13574" max="13574" width="9.140625" customWidth="1"/>
    <col min="13575" max="13575" width="12.28515625" customWidth="1"/>
    <col min="13576" max="13576" width="10.85546875" customWidth="1"/>
    <col min="13809" max="13809" width="15.140625" customWidth="1"/>
    <col min="13810" max="13810" width="14.7109375" customWidth="1"/>
    <col min="13811" max="13811" width="11.5703125" customWidth="1"/>
    <col min="13812" max="13812" width="11.28515625" bestFit="1" customWidth="1"/>
    <col min="13813" max="13813" width="10.140625" customWidth="1"/>
    <col min="13814" max="13814" width="9.42578125" customWidth="1"/>
    <col min="13815" max="13815" width="6.7109375" customWidth="1"/>
    <col min="13816" max="13816" width="9.85546875" customWidth="1"/>
    <col min="13817" max="13817" width="9.140625" customWidth="1"/>
    <col min="13818" max="13818" width="6.7109375" bestFit="1" customWidth="1"/>
    <col min="13819" max="13819" width="9.42578125" customWidth="1"/>
    <col min="13820" max="13820" width="8.85546875" customWidth="1"/>
    <col min="13821" max="13821" width="6.7109375" bestFit="1" customWidth="1"/>
    <col min="13822" max="13822" width="9.7109375" customWidth="1"/>
    <col min="13823" max="13823" width="9" customWidth="1"/>
    <col min="13824" max="13824" width="6.7109375" bestFit="1" customWidth="1"/>
    <col min="13825" max="13825" width="9.85546875" customWidth="1"/>
    <col min="13826" max="13826" width="9.7109375" customWidth="1"/>
    <col min="13827" max="13827" width="6.7109375" bestFit="1" customWidth="1"/>
    <col min="13828" max="13828" width="10.140625" bestFit="1" customWidth="1"/>
    <col min="13829" max="13829" width="9.42578125" bestFit="1" customWidth="1"/>
    <col min="13830" max="13830" width="9.140625" customWidth="1"/>
    <col min="13831" max="13831" width="12.28515625" customWidth="1"/>
    <col min="13832" max="13832" width="10.85546875" customWidth="1"/>
    <col min="14065" max="14065" width="15.140625" customWidth="1"/>
    <col min="14066" max="14066" width="14.7109375" customWidth="1"/>
    <col min="14067" max="14067" width="11.5703125" customWidth="1"/>
    <col min="14068" max="14068" width="11.28515625" bestFit="1" customWidth="1"/>
    <col min="14069" max="14069" width="10.140625" customWidth="1"/>
    <col min="14070" max="14070" width="9.42578125" customWidth="1"/>
    <col min="14071" max="14071" width="6.7109375" customWidth="1"/>
    <col min="14072" max="14072" width="9.85546875" customWidth="1"/>
    <col min="14073" max="14073" width="9.140625" customWidth="1"/>
    <col min="14074" max="14074" width="6.7109375" bestFit="1" customWidth="1"/>
    <col min="14075" max="14075" width="9.42578125" customWidth="1"/>
    <col min="14076" max="14076" width="8.85546875" customWidth="1"/>
    <col min="14077" max="14077" width="6.7109375" bestFit="1" customWidth="1"/>
    <col min="14078" max="14078" width="9.7109375" customWidth="1"/>
    <col min="14079" max="14079" width="9" customWidth="1"/>
    <col min="14080" max="14080" width="6.7109375" bestFit="1" customWidth="1"/>
    <col min="14081" max="14081" width="9.85546875" customWidth="1"/>
    <col min="14082" max="14082" width="9.7109375" customWidth="1"/>
    <col min="14083" max="14083" width="6.7109375" bestFit="1" customWidth="1"/>
    <col min="14084" max="14084" width="10.140625" bestFit="1" customWidth="1"/>
    <col min="14085" max="14085" width="9.42578125" bestFit="1" customWidth="1"/>
    <col min="14086" max="14086" width="9.140625" customWidth="1"/>
    <col min="14087" max="14087" width="12.28515625" customWidth="1"/>
    <col min="14088" max="14088" width="10.85546875" customWidth="1"/>
    <col min="14321" max="14321" width="15.140625" customWidth="1"/>
    <col min="14322" max="14322" width="14.7109375" customWidth="1"/>
    <col min="14323" max="14323" width="11.5703125" customWidth="1"/>
    <col min="14324" max="14324" width="11.28515625" bestFit="1" customWidth="1"/>
    <col min="14325" max="14325" width="10.140625" customWidth="1"/>
    <col min="14326" max="14326" width="9.42578125" customWidth="1"/>
    <col min="14327" max="14327" width="6.7109375" customWidth="1"/>
    <col min="14328" max="14328" width="9.85546875" customWidth="1"/>
    <col min="14329" max="14329" width="9.140625" customWidth="1"/>
    <col min="14330" max="14330" width="6.7109375" bestFit="1" customWidth="1"/>
    <col min="14331" max="14331" width="9.42578125" customWidth="1"/>
    <col min="14332" max="14332" width="8.85546875" customWidth="1"/>
    <col min="14333" max="14333" width="6.7109375" bestFit="1" customWidth="1"/>
    <col min="14334" max="14334" width="9.7109375" customWidth="1"/>
    <col min="14335" max="14335" width="9" customWidth="1"/>
    <col min="14336" max="14336" width="6.7109375" bestFit="1" customWidth="1"/>
    <col min="14337" max="14337" width="9.85546875" customWidth="1"/>
    <col min="14338" max="14338" width="9.7109375" customWidth="1"/>
    <col min="14339" max="14339" width="6.7109375" bestFit="1" customWidth="1"/>
    <col min="14340" max="14340" width="10.140625" bestFit="1" customWidth="1"/>
    <col min="14341" max="14341" width="9.42578125" bestFit="1" customWidth="1"/>
    <col min="14342" max="14342" width="9.140625" customWidth="1"/>
    <col min="14343" max="14343" width="12.28515625" customWidth="1"/>
    <col min="14344" max="14344" width="10.85546875" customWidth="1"/>
    <col min="14577" max="14577" width="15.140625" customWidth="1"/>
    <col min="14578" max="14578" width="14.7109375" customWidth="1"/>
    <col min="14579" max="14579" width="11.5703125" customWidth="1"/>
    <col min="14580" max="14580" width="11.28515625" bestFit="1" customWidth="1"/>
    <col min="14581" max="14581" width="10.140625" customWidth="1"/>
    <col min="14582" max="14582" width="9.42578125" customWidth="1"/>
    <col min="14583" max="14583" width="6.7109375" customWidth="1"/>
    <col min="14584" max="14584" width="9.85546875" customWidth="1"/>
    <col min="14585" max="14585" width="9.140625" customWidth="1"/>
    <col min="14586" max="14586" width="6.7109375" bestFit="1" customWidth="1"/>
    <col min="14587" max="14587" width="9.42578125" customWidth="1"/>
    <col min="14588" max="14588" width="8.85546875" customWidth="1"/>
    <col min="14589" max="14589" width="6.7109375" bestFit="1" customWidth="1"/>
    <col min="14590" max="14590" width="9.7109375" customWidth="1"/>
    <col min="14591" max="14591" width="9" customWidth="1"/>
    <col min="14592" max="14592" width="6.7109375" bestFit="1" customWidth="1"/>
    <col min="14593" max="14593" width="9.85546875" customWidth="1"/>
    <col min="14594" max="14594" width="9.7109375" customWidth="1"/>
    <col min="14595" max="14595" width="6.7109375" bestFit="1" customWidth="1"/>
    <col min="14596" max="14596" width="10.140625" bestFit="1" customWidth="1"/>
    <col min="14597" max="14597" width="9.42578125" bestFit="1" customWidth="1"/>
    <col min="14598" max="14598" width="9.140625" customWidth="1"/>
    <col min="14599" max="14599" width="12.28515625" customWidth="1"/>
    <col min="14600" max="14600" width="10.85546875" customWidth="1"/>
    <col min="14833" max="14833" width="15.140625" customWidth="1"/>
    <col min="14834" max="14834" width="14.7109375" customWidth="1"/>
    <col min="14835" max="14835" width="11.5703125" customWidth="1"/>
    <col min="14836" max="14836" width="11.28515625" bestFit="1" customWidth="1"/>
    <col min="14837" max="14837" width="10.140625" customWidth="1"/>
    <col min="14838" max="14838" width="9.42578125" customWidth="1"/>
    <col min="14839" max="14839" width="6.7109375" customWidth="1"/>
    <col min="14840" max="14840" width="9.85546875" customWidth="1"/>
    <col min="14841" max="14841" width="9.140625" customWidth="1"/>
    <col min="14842" max="14842" width="6.7109375" bestFit="1" customWidth="1"/>
    <col min="14843" max="14843" width="9.42578125" customWidth="1"/>
    <col min="14844" max="14844" width="8.85546875" customWidth="1"/>
    <col min="14845" max="14845" width="6.7109375" bestFit="1" customWidth="1"/>
    <col min="14846" max="14846" width="9.7109375" customWidth="1"/>
    <col min="14847" max="14847" width="9" customWidth="1"/>
    <col min="14848" max="14848" width="6.7109375" bestFit="1" customWidth="1"/>
    <col min="14849" max="14849" width="9.85546875" customWidth="1"/>
    <col min="14850" max="14850" width="9.7109375" customWidth="1"/>
    <col min="14851" max="14851" width="6.7109375" bestFit="1" customWidth="1"/>
    <col min="14852" max="14852" width="10.140625" bestFit="1" customWidth="1"/>
    <col min="14853" max="14853" width="9.42578125" bestFit="1" customWidth="1"/>
    <col min="14854" max="14854" width="9.140625" customWidth="1"/>
    <col min="14855" max="14855" width="12.28515625" customWidth="1"/>
    <col min="14856" max="14856" width="10.85546875" customWidth="1"/>
    <col min="15089" max="15089" width="15.140625" customWidth="1"/>
    <col min="15090" max="15090" width="14.7109375" customWidth="1"/>
    <col min="15091" max="15091" width="11.5703125" customWidth="1"/>
    <col min="15092" max="15092" width="11.28515625" bestFit="1" customWidth="1"/>
    <col min="15093" max="15093" width="10.140625" customWidth="1"/>
    <col min="15094" max="15094" width="9.42578125" customWidth="1"/>
    <col min="15095" max="15095" width="6.7109375" customWidth="1"/>
    <col min="15096" max="15096" width="9.85546875" customWidth="1"/>
    <col min="15097" max="15097" width="9.140625" customWidth="1"/>
    <col min="15098" max="15098" width="6.7109375" bestFit="1" customWidth="1"/>
    <col min="15099" max="15099" width="9.42578125" customWidth="1"/>
    <col min="15100" max="15100" width="8.85546875" customWidth="1"/>
    <col min="15101" max="15101" width="6.7109375" bestFit="1" customWidth="1"/>
    <col min="15102" max="15102" width="9.7109375" customWidth="1"/>
    <col min="15103" max="15103" width="9" customWidth="1"/>
    <col min="15104" max="15104" width="6.7109375" bestFit="1" customWidth="1"/>
    <col min="15105" max="15105" width="9.85546875" customWidth="1"/>
    <col min="15106" max="15106" width="9.7109375" customWidth="1"/>
    <col min="15107" max="15107" width="6.7109375" bestFit="1" customWidth="1"/>
    <col min="15108" max="15108" width="10.140625" bestFit="1" customWidth="1"/>
    <col min="15109" max="15109" width="9.42578125" bestFit="1" customWidth="1"/>
    <col min="15110" max="15110" width="9.140625" customWidth="1"/>
    <col min="15111" max="15111" width="12.28515625" customWidth="1"/>
    <col min="15112" max="15112" width="10.85546875" customWidth="1"/>
    <col min="15345" max="15345" width="15.140625" customWidth="1"/>
    <col min="15346" max="15346" width="14.7109375" customWidth="1"/>
    <col min="15347" max="15347" width="11.5703125" customWidth="1"/>
    <col min="15348" max="15348" width="11.28515625" bestFit="1" customWidth="1"/>
    <col min="15349" max="15349" width="10.140625" customWidth="1"/>
    <col min="15350" max="15350" width="9.42578125" customWidth="1"/>
    <col min="15351" max="15351" width="6.7109375" customWidth="1"/>
    <col min="15352" max="15352" width="9.85546875" customWidth="1"/>
    <col min="15353" max="15353" width="9.140625" customWidth="1"/>
    <col min="15354" max="15354" width="6.7109375" bestFit="1" customWidth="1"/>
    <col min="15355" max="15355" width="9.42578125" customWidth="1"/>
    <col min="15356" max="15356" width="8.85546875" customWidth="1"/>
    <col min="15357" max="15357" width="6.7109375" bestFit="1" customWidth="1"/>
    <col min="15358" max="15358" width="9.7109375" customWidth="1"/>
    <col min="15359" max="15359" width="9" customWidth="1"/>
    <col min="15360" max="15360" width="6.7109375" bestFit="1" customWidth="1"/>
    <col min="15361" max="15361" width="9.85546875" customWidth="1"/>
    <col min="15362" max="15362" width="9.7109375" customWidth="1"/>
    <col min="15363" max="15363" width="6.7109375" bestFit="1" customWidth="1"/>
    <col min="15364" max="15364" width="10.140625" bestFit="1" customWidth="1"/>
    <col min="15365" max="15365" width="9.42578125" bestFit="1" customWidth="1"/>
    <col min="15366" max="15366" width="9.140625" customWidth="1"/>
    <col min="15367" max="15367" width="12.28515625" customWidth="1"/>
    <col min="15368" max="15368" width="10.85546875" customWidth="1"/>
    <col min="15601" max="15601" width="15.140625" customWidth="1"/>
    <col min="15602" max="15602" width="14.7109375" customWidth="1"/>
    <col min="15603" max="15603" width="11.5703125" customWidth="1"/>
    <col min="15604" max="15604" width="11.28515625" bestFit="1" customWidth="1"/>
    <col min="15605" max="15605" width="10.140625" customWidth="1"/>
    <col min="15606" max="15606" width="9.42578125" customWidth="1"/>
    <col min="15607" max="15607" width="6.7109375" customWidth="1"/>
    <col min="15608" max="15608" width="9.85546875" customWidth="1"/>
    <col min="15609" max="15609" width="9.140625" customWidth="1"/>
    <col min="15610" max="15610" width="6.7109375" bestFit="1" customWidth="1"/>
    <col min="15611" max="15611" width="9.42578125" customWidth="1"/>
    <col min="15612" max="15612" width="8.85546875" customWidth="1"/>
    <col min="15613" max="15613" width="6.7109375" bestFit="1" customWidth="1"/>
    <col min="15614" max="15614" width="9.7109375" customWidth="1"/>
    <col min="15615" max="15615" width="9" customWidth="1"/>
    <col min="15616" max="15616" width="6.7109375" bestFit="1" customWidth="1"/>
    <col min="15617" max="15617" width="9.85546875" customWidth="1"/>
    <col min="15618" max="15618" width="9.7109375" customWidth="1"/>
    <col min="15619" max="15619" width="6.7109375" bestFit="1" customWidth="1"/>
    <col min="15620" max="15620" width="10.140625" bestFit="1" customWidth="1"/>
    <col min="15621" max="15621" width="9.42578125" bestFit="1" customWidth="1"/>
    <col min="15622" max="15622" width="9.140625" customWidth="1"/>
    <col min="15623" max="15623" width="12.28515625" customWidth="1"/>
    <col min="15624" max="15624" width="10.85546875" customWidth="1"/>
    <col min="15857" max="15857" width="15.140625" customWidth="1"/>
    <col min="15858" max="15858" width="14.7109375" customWidth="1"/>
    <col min="15859" max="15859" width="11.5703125" customWidth="1"/>
    <col min="15860" max="15860" width="11.28515625" bestFit="1" customWidth="1"/>
    <col min="15861" max="15861" width="10.140625" customWidth="1"/>
    <col min="15862" max="15862" width="9.42578125" customWidth="1"/>
    <col min="15863" max="15863" width="6.7109375" customWidth="1"/>
    <col min="15864" max="15864" width="9.85546875" customWidth="1"/>
    <col min="15865" max="15865" width="9.140625" customWidth="1"/>
    <col min="15866" max="15866" width="6.7109375" bestFit="1" customWidth="1"/>
    <col min="15867" max="15867" width="9.42578125" customWidth="1"/>
    <col min="15868" max="15868" width="8.85546875" customWidth="1"/>
    <col min="15869" max="15869" width="6.7109375" bestFit="1" customWidth="1"/>
    <col min="15870" max="15870" width="9.7109375" customWidth="1"/>
    <col min="15871" max="15871" width="9" customWidth="1"/>
    <col min="15872" max="15872" width="6.7109375" bestFit="1" customWidth="1"/>
    <col min="15873" max="15873" width="9.85546875" customWidth="1"/>
    <col min="15874" max="15874" width="9.7109375" customWidth="1"/>
    <col min="15875" max="15875" width="6.7109375" bestFit="1" customWidth="1"/>
    <col min="15876" max="15876" width="10.140625" bestFit="1" customWidth="1"/>
    <col min="15877" max="15877" width="9.42578125" bestFit="1" customWidth="1"/>
    <col min="15878" max="15878" width="9.140625" customWidth="1"/>
    <col min="15879" max="15879" width="12.28515625" customWidth="1"/>
    <col min="15880" max="15880" width="10.85546875" customWidth="1"/>
    <col min="16113" max="16113" width="15.140625" customWidth="1"/>
    <col min="16114" max="16114" width="14.7109375" customWidth="1"/>
    <col min="16115" max="16115" width="11.5703125" customWidth="1"/>
    <col min="16116" max="16116" width="11.28515625" bestFit="1" customWidth="1"/>
    <col min="16117" max="16117" width="10.140625" customWidth="1"/>
    <col min="16118" max="16118" width="9.42578125" customWidth="1"/>
    <col min="16119" max="16119" width="6.7109375" customWidth="1"/>
    <col min="16120" max="16120" width="9.85546875" customWidth="1"/>
    <col min="16121" max="16121" width="9.140625" customWidth="1"/>
    <col min="16122" max="16122" width="6.7109375" bestFit="1" customWidth="1"/>
    <col min="16123" max="16123" width="9.42578125" customWidth="1"/>
    <col min="16124" max="16124" width="8.85546875" customWidth="1"/>
    <col min="16125" max="16125" width="6.7109375" bestFit="1" customWidth="1"/>
    <col min="16126" max="16126" width="9.7109375" customWidth="1"/>
    <col min="16127" max="16127" width="9" customWidth="1"/>
    <col min="16128" max="16128" width="6.7109375" bestFit="1" customWidth="1"/>
    <col min="16129" max="16129" width="9.85546875" customWidth="1"/>
    <col min="16130" max="16130" width="9.7109375" customWidth="1"/>
    <col min="16131" max="16131" width="6.7109375" bestFit="1" customWidth="1"/>
    <col min="16132" max="16132" width="10.140625" bestFit="1" customWidth="1"/>
    <col min="16133" max="16133" width="9.42578125" bestFit="1" customWidth="1"/>
    <col min="16134" max="16134" width="9.140625" customWidth="1"/>
    <col min="16135" max="16135" width="12.28515625" customWidth="1"/>
    <col min="16136" max="16136" width="10.85546875" customWidth="1"/>
  </cols>
  <sheetData>
    <row r="3" spans="1:13" ht="15" customHeight="1">
      <c r="A3" s="94" t="s">
        <v>135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3" ht="1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3" ht="24.95" customHeight="1">
      <c r="A5" s="95" t="s">
        <v>75</v>
      </c>
      <c r="B5" s="95"/>
      <c r="C5" s="95"/>
      <c r="D5" s="95"/>
      <c r="E5" s="93" t="s">
        <v>101</v>
      </c>
      <c r="F5" s="93"/>
      <c r="G5" s="93" t="s">
        <v>77</v>
      </c>
      <c r="H5" s="96" t="s">
        <v>76</v>
      </c>
      <c r="I5" s="96"/>
      <c r="J5" s="96" t="s">
        <v>77</v>
      </c>
      <c r="K5" s="93" t="s">
        <v>136</v>
      </c>
      <c r="L5" s="93"/>
      <c r="M5" s="107" t="s">
        <v>137</v>
      </c>
    </row>
    <row r="6" spans="1:13" ht="24.95" customHeight="1">
      <c r="A6" s="97" t="s">
        <v>78</v>
      </c>
      <c r="B6" s="97" t="s">
        <v>79</v>
      </c>
      <c r="C6" s="93" t="s">
        <v>80</v>
      </c>
      <c r="D6" s="93"/>
      <c r="E6" s="30" t="s">
        <v>81</v>
      </c>
      <c r="F6" s="30" t="s">
        <v>82</v>
      </c>
      <c r="G6" s="93"/>
      <c r="H6" s="98" t="s">
        <v>81</v>
      </c>
      <c r="I6" s="98" t="s">
        <v>82</v>
      </c>
      <c r="J6" s="96"/>
      <c r="K6" s="30" t="s">
        <v>81</v>
      </c>
      <c r="L6" s="30" t="s">
        <v>82</v>
      </c>
      <c r="M6" s="107"/>
    </row>
    <row r="7" spans="1:13">
      <c r="A7" s="99">
        <v>2002</v>
      </c>
      <c r="B7" s="99">
        <v>2007</v>
      </c>
      <c r="C7" s="100" t="s">
        <v>83</v>
      </c>
      <c r="D7" s="100"/>
      <c r="E7" s="101">
        <v>10</v>
      </c>
      <c r="F7" s="101">
        <v>3</v>
      </c>
      <c r="G7" s="101">
        <f>SUM(E7:F7)</f>
        <v>13</v>
      </c>
      <c r="H7" s="99">
        <v>4</v>
      </c>
      <c r="I7" s="99">
        <v>0</v>
      </c>
      <c r="J7" s="102">
        <f>SUM(H7:I7)</f>
        <v>4</v>
      </c>
      <c r="K7" s="106">
        <f>H7/E7*100</f>
        <v>40</v>
      </c>
      <c r="L7" s="106">
        <f>I7/F7*100</f>
        <v>0</v>
      </c>
      <c r="M7" s="108">
        <f>J7/G7*100</f>
        <v>30.76923076923077</v>
      </c>
    </row>
    <row r="8" spans="1:13">
      <c r="A8" s="99">
        <v>2003</v>
      </c>
      <c r="B8" s="99">
        <v>2008</v>
      </c>
      <c r="C8" s="100" t="s">
        <v>84</v>
      </c>
      <c r="D8" s="100"/>
      <c r="E8" s="101">
        <v>19</v>
      </c>
      <c r="F8" s="101">
        <v>12</v>
      </c>
      <c r="G8" s="103">
        <f t="shared" ref="G8:G25" si="0">SUM(E8:F8)</f>
        <v>31</v>
      </c>
      <c r="H8" s="99">
        <v>7</v>
      </c>
      <c r="I8" s="99">
        <v>1</v>
      </c>
      <c r="J8" s="102">
        <f t="shared" ref="J8:J22" si="1">SUM(H8:I8)</f>
        <v>8</v>
      </c>
      <c r="K8" s="106">
        <f t="shared" ref="K8:K25" si="2">H8/E8*100</f>
        <v>36.84210526315789</v>
      </c>
      <c r="L8" s="106">
        <f t="shared" ref="L8:L25" si="3">I8/F8*100</f>
        <v>8.3333333333333321</v>
      </c>
      <c r="M8" s="108">
        <f t="shared" ref="M8:M25" si="4">J8/G8*100</f>
        <v>25.806451612903224</v>
      </c>
    </row>
    <row r="9" spans="1:13">
      <c r="A9" s="99">
        <v>2004</v>
      </c>
      <c r="B9" s="99">
        <v>2009</v>
      </c>
      <c r="C9" s="100" t="s">
        <v>85</v>
      </c>
      <c r="D9" s="100"/>
      <c r="E9" s="101">
        <v>12</v>
      </c>
      <c r="F9" s="101">
        <v>7</v>
      </c>
      <c r="G9" s="101">
        <f t="shared" si="0"/>
        <v>19</v>
      </c>
      <c r="H9" s="99">
        <v>2</v>
      </c>
      <c r="I9" s="99">
        <v>2</v>
      </c>
      <c r="J9" s="102">
        <f t="shared" si="1"/>
        <v>4</v>
      </c>
      <c r="K9" s="106">
        <f t="shared" si="2"/>
        <v>16.666666666666664</v>
      </c>
      <c r="L9" s="106">
        <f t="shared" si="3"/>
        <v>28.571428571428569</v>
      </c>
      <c r="M9" s="108">
        <f t="shared" si="4"/>
        <v>21.052631578947366</v>
      </c>
    </row>
    <row r="10" spans="1:13">
      <c r="A10" s="99">
        <v>2005</v>
      </c>
      <c r="B10" s="99">
        <v>2010</v>
      </c>
      <c r="C10" s="100" t="s">
        <v>86</v>
      </c>
      <c r="D10" s="100"/>
      <c r="E10" s="101">
        <v>14</v>
      </c>
      <c r="F10" s="101">
        <v>13</v>
      </c>
      <c r="G10" s="101">
        <f t="shared" si="0"/>
        <v>27</v>
      </c>
      <c r="H10" s="99">
        <v>0</v>
      </c>
      <c r="I10" s="99">
        <v>1</v>
      </c>
      <c r="J10" s="102">
        <f t="shared" si="1"/>
        <v>1</v>
      </c>
      <c r="K10" s="106">
        <f t="shared" si="2"/>
        <v>0</v>
      </c>
      <c r="L10" s="106">
        <f t="shared" si="3"/>
        <v>7.6923076923076925</v>
      </c>
      <c r="M10" s="108">
        <f t="shared" si="4"/>
        <v>3.7037037037037033</v>
      </c>
    </row>
    <row r="11" spans="1:13">
      <c r="A11" s="99">
        <v>2006</v>
      </c>
      <c r="B11" s="99">
        <v>2011</v>
      </c>
      <c r="C11" s="100" t="s">
        <v>87</v>
      </c>
      <c r="D11" s="100"/>
      <c r="E11" s="101">
        <v>11</v>
      </c>
      <c r="F11" s="101">
        <v>9</v>
      </c>
      <c r="G11" s="101">
        <f t="shared" si="0"/>
        <v>20</v>
      </c>
      <c r="H11" s="99">
        <v>3</v>
      </c>
      <c r="I11" s="99">
        <v>2</v>
      </c>
      <c r="J11" s="102">
        <f t="shared" si="1"/>
        <v>5</v>
      </c>
      <c r="K11" s="106">
        <f t="shared" si="2"/>
        <v>27.27272727272727</v>
      </c>
      <c r="L11" s="106">
        <f t="shared" si="3"/>
        <v>22.222222222222221</v>
      </c>
      <c r="M11" s="108">
        <f t="shared" si="4"/>
        <v>25</v>
      </c>
    </row>
    <row r="12" spans="1:13">
      <c r="A12" s="99">
        <v>2007</v>
      </c>
      <c r="B12" s="99">
        <v>2012</v>
      </c>
      <c r="C12" s="100" t="s">
        <v>88</v>
      </c>
      <c r="D12" s="100"/>
      <c r="E12" s="101">
        <v>9</v>
      </c>
      <c r="F12" s="101">
        <v>7</v>
      </c>
      <c r="G12" s="101">
        <f t="shared" si="0"/>
        <v>16</v>
      </c>
      <c r="H12" s="99">
        <v>1</v>
      </c>
      <c r="I12" s="99">
        <v>1</v>
      </c>
      <c r="J12" s="102">
        <f t="shared" si="1"/>
        <v>2</v>
      </c>
      <c r="K12" s="106">
        <f t="shared" si="2"/>
        <v>11.111111111111111</v>
      </c>
      <c r="L12" s="106">
        <f t="shared" si="3"/>
        <v>14.285714285714285</v>
      </c>
      <c r="M12" s="108">
        <f t="shared" si="4"/>
        <v>12.5</v>
      </c>
    </row>
    <row r="13" spans="1:13">
      <c r="A13" s="99">
        <v>2008</v>
      </c>
      <c r="B13" s="99">
        <v>2013</v>
      </c>
      <c r="C13" s="100" t="s">
        <v>89</v>
      </c>
      <c r="D13" s="100"/>
      <c r="E13" s="101">
        <v>13</v>
      </c>
      <c r="F13" s="101">
        <v>4</v>
      </c>
      <c r="G13" s="101">
        <f t="shared" si="0"/>
        <v>17</v>
      </c>
      <c r="H13" s="99">
        <v>4</v>
      </c>
      <c r="I13" s="99">
        <v>0</v>
      </c>
      <c r="J13" s="102">
        <f t="shared" si="1"/>
        <v>4</v>
      </c>
      <c r="K13" s="106">
        <f t="shared" si="2"/>
        <v>30.76923076923077</v>
      </c>
      <c r="L13" s="106">
        <f t="shared" si="3"/>
        <v>0</v>
      </c>
      <c r="M13" s="108">
        <f t="shared" si="4"/>
        <v>23.52941176470588</v>
      </c>
    </row>
    <row r="14" spans="1:13">
      <c r="A14" s="99">
        <v>2009</v>
      </c>
      <c r="B14" s="99">
        <v>2014</v>
      </c>
      <c r="C14" s="100" t="s">
        <v>90</v>
      </c>
      <c r="D14" s="100"/>
      <c r="E14" s="101">
        <v>12</v>
      </c>
      <c r="F14" s="101">
        <v>8</v>
      </c>
      <c r="G14" s="101">
        <f t="shared" si="0"/>
        <v>20</v>
      </c>
      <c r="H14" s="99">
        <v>2</v>
      </c>
      <c r="I14" s="99">
        <v>0</v>
      </c>
      <c r="J14" s="102">
        <f t="shared" si="1"/>
        <v>2</v>
      </c>
      <c r="K14" s="106">
        <f t="shared" si="2"/>
        <v>16.666666666666664</v>
      </c>
      <c r="L14" s="106">
        <f t="shared" si="3"/>
        <v>0</v>
      </c>
      <c r="M14" s="108">
        <f t="shared" si="4"/>
        <v>10</v>
      </c>
    </row>
    <row r="15" spans="1:13">
      <c r="A15" s="99">
        <v>2010</v>
      </c>
      <c r="B15" s="99">
        <v>2015</v>
      </c>
      <c r="C15" s="100" t="s">
        <v>91</v>
      </c>
      <c r="D15" s="100"/>
      <c r="E15" s="101">
        <v>14</v>
      </c>
      <c r="F15" s="101">
        <v>16</v>
      </c>
      <c r="G15" s="101">
        <f t="shared" si="0"/>
        <v>30</v>
      </c>
      <c r="H15" s="99">
        <v>4</v>
      </c>
      <c r="I15" s="99">
        <v>6</v>
      </c>
      <c r="J15" s="102">
        <f t="shared" si="1"/>
        <v>10</v>
      </c>
      <c r="K15" s="106">
        <f t="shared" si="2"/>
        <v>28.571428571428569</v>
      </c>
      <c r="L15" s="106">
        <f t="shared" si="3"/>
        <v>37.5</v>
      </c>
      <c r="M15" s="108">
        <f t="shared" si="4"/>
        <v>33.333333333333329</v>
      </c>
    </row>
    <row r="16" spans="1:13">
      <c r="A16" s="99">
        <v>2011</v>
      </c>
      <c r="B16" s="99">
        <v>2016</v>
      </c>
      <c r="C16" s="100" t="s">
        <v>92</v>
      </c>
      <c r="D16" s="100"/>
      <c r="E16" s="101">
        <v>14</v>
      </c>
      <c r="F16" s="101">
        <v>7</v>
      </c>
      <c r="G16" s="101">
        <f t="shared" si="0"/>
        <v>21</v>
      </c>
      <c r="H16" s="99">
        <v>7</v>
      </c>
      <c r="I16" s="99">
        <v>4</v>
      </c>
      <c r="J16" s="102">
        <f t="shared" si="1"/>
        <v>11</v>
      </c>
      <c r="K16" s="106">
        <f t="shared" si="2"/>
        <v>50</v>
      </c>
      <c r="L16" s="106">
        <f t="shared" si="3"/>
        <v>57.142857142857139</v>
      </c>
      <c r="M16" s="108">
        <f t="shared" si="4"/>
        <v>52.380952380952387</v>
      </c>
    </row>
    <row r="17" spans="1:13">
      <c r="A17" s="99">
        <v>2012</v>
      </c>
      <c r="B17" s="99">
        <v>2017</v>
      </c>
      <c r="C17" s="100" t="s">
        <v>127</v>
      </c>
      <c r="D17" s="100"/>
      <c r="E17" s="101">
        <v>13</v>
      </c>
      <c r="F17" s="101">
        <v>11</v>
      </c>
      <c r="G17" s="103">
        <f t="shared" si="0"/>
        <v>24</v>
      </c>
      <c r="H17" s="99">
        <v>1</v>
      </c>
      <c r="I17" s="99">
        <v>3</v>
      </c>
      <c r="J17" s="102">
        <f t="shared" si="1"/>
        <v>4</v>
      </c>
      <c r="K17" s="106">
        <f t="shared" si="2"/>
        <v>7.6923076923076925</v>
      </c>
      <c r="L17" s="106">
        <f t="shared" si="3"/>
        <v>27.27272727272727</v>
      </c>
      <c r="M17" s="108">
        <f t="shared" si="4"/>
        <v>16.666666666666664</v>
      </c>
    </row>
    <row r="18" spans="1:13">
      <c r="A18" s="99">
        <v>2013</v>
      </c>
      <c r="B18" s="99">
        <v>2018</v>
      </c>
      <c r="C18" s="100" t="s">
        <v>128</v>
      </c>
      <c r="D18" s="100"/>
      <c r="E18" s="101">
        <v>16</v>
      </c>
      <c r="F18" s="101">
        <v>14</v>
      </c>
      <c r="G18" s="101">
        <f t="shared" si="0"/>
        <v>30</v>
      </c>
      <c r="H18" s="99">
        <v>2</v>
      </c>
      <c r="I18" s="99">
        <v>4</v>
      </c>
      <c r="J18" s="102">
        <f t="shared" si="1"/>
        <v>6</v>
      </c>
      <c r="K18" s="106">
        <f t="shared" si="2"/>
        <v>12.5</v>
      </c>
      <c r="L18" s="106">
        <f t="shared" si="3"/>
        <v>28.571428571428569</v>
      </c>
      <c r="M18" s="108">
        <f t="shared" si="4"/>
        <v>20</v>
      </c>
    </row>
    <row r="19" spans="1:13">
      <c r="A19" s="99">
        <v>2014</v>
      </c>
      <c r="B19" s="99">
        <v>2019</v>
      </c>
      <c r="C19" s="100" t="s">
        <v>129</v>
      </c>
      <c r="D19" s="100"/>
      <c r="E19" s="101">
        <v>14</v>
      </c>
      <c r="F19" s="101">
        <v>15</v>
      </c>
      <c r="G19" s="101">
        <f t="shared" si="0"/>
        <v>29</v>
      </c>
      <c r="H19" s="99">
        <v>5</v>
      </c>
      <c r="I19" s="99">
        <v>6</v>
      </c>
      <c r="J19" s="102">
        <f t="shared" si="1"/>
        <v>11</v>
      </c>
      <c r="K19" s="106">
        <f t="shared" si="2"/>
        <v>35.714285714285715</v>
      </c>
      <c r="L19" s="106">
        <f t="shared" si="3"/>
        <v>40</v>
      </c>
      <c r="M19" s="108">
        <f t="shared" si="4"/>
        <v>37.931034482758619</v>
      </c>
    </row>
    <row r="20" spans="1:13">
      <c r="A20" s="99">
        <v>2015</v>
      </c>
      <c r="B20" s="99">
        <v>2020</v>
      </c>
      <c r="C20" s="100" t="s">
        <v>130</v>
      </c>
      <c r="D20" s="100"/>
      <c r="E20" s="101">
        <v>11</v>
      </c>
      <c r="F20" s="101">
        <v>13</v>
      </c>
      <c r="G20" s="101">
        <f t="shared" si="0"/>
        <v>24</v>
      </c>
      <c r="H20" s="99">
        <v>3</v>
      </c>
      <c r="I20" s="99">
        <v>7</v>
      </c>
      <c r="J20" s="102">
        <f t="shared" si="1"/>
        <v>10</v>
      </c>
      <c r="K20" s="106">
        <f t="shared" si="2"/>
        <v>27.27272727272727</v>
      </c>
      <c r="L20" s="106">
        <f t="shared" si="3"/>
        <v>53.846153846153847</v>
      </c>
      <c r="M20" s="108">
        <f t="shared" si="4"/>
        <v>41.666666666666671</v>
      </c>
    </row>
    <row r="21" spans="1:13">
      <c r="A21" s="99">
        <v>2016</v>
      </c>
      <c r="B21" s="99">
        <v>2021</v>
      </c>
      <c r="C21" s="100" t="s">
        <v>131</v>
      </c>
      <c r="D21" s="100"/>
      <c r="E21" s="101">
        <v>12</v>
      </c>
      <c r="F21" s="101">
        <v>10</v>
      </c>
      <c r="G21" s="101">
        <f t="shared" si="0"/>
        <v>22</v>
      </c>
      <c r="H21" s="99">
        <v>3</v>
      </c>
      <c r="I21" s="99">
        <v>2</v>
      </c>
      <c r="J21" s="102">
        <f t="shared" si="1"/>
        <v>5</v>
      </c>
      <c r="K21" s="106">
        <f t="shared" si="2"/>
        <v>25</v>
      </c>
      <c r="L21" s="106">
        <f t="shared" si="3"/>
        <v>20</v>
      </c>
      <c r="M21" s="108">
        <f t="shared" si="4"/>
        <v>22.727272727272727</v>
      </c>
    </row>
    <row r="22" spans="1:13">
      <c r="A22" s="99">
        <v>2017</v>
      </c>
      <c r="B22" s="99">
        <v>2022</v>
      </c>
      <c r="C22" s="100" t="s">
        <v>132</v>
      </c>
      <c r="D22" s="100"/>
      <c r="E22" s="101">
        <v>11</v>
      </c>
      <c r="F22" s="101">
        <v>10</v>
      </c>
      <c r="G22" s="101">
        <f t="shared" si="0"/>
        <v>21</v>
      </c>
      <c r="H22" s="99">
        <v>8</v>
      </c>
      <c r="I22" s="99">
        <v>6</v>
      </c>
      <c r="J22" s="102">
        <f t="shared" si="1"/>
        <v>14</v>
      </c>
      <c r="K22" s="106">
        <f t="shared" si="2"/>
        <v>72.727272727272734</v>
      </c>
      <c r="L22" s="106">
        <f t="shared" si="3"/>
        <v>60</v>
      </c>
      <c r="M22" s="108">
        <f t="shared" si="4"/>
        <v>66.666666666666657</v>
      </c>
    </row>
    <row r="23" spans="1:13">
      <c r="A23" s="99">
        <v>2018</v>
      </c>
      <c r="B23" s="99">
        <v>2023</v>
      </c>
      <c r="C23" s="100" t="s">
        <v>133</v>
      </c>
      <c r="D23" s="100"/>
      <c r="E23" s="101">
        <v>13</v>
      </c>
      <c r="F23" s="101">
        <v>11</v>
      </c>
      <c r="G23" s="101">
        <f t="shared" si="0"/>
        <v>24</v>
      </c>
      <c r="H23" s="99">
        <v>9</v>
      </c>
      <c r="I23" s="99">
        <v>4</v>
      </c>
      <c r="J23" s="102">
        <f>SUM(H23:I23)</f>
        <v>13</v>
      </c>
      <c r="K23" s="106">
        <f t="shared" si="2"/>
        <v>69.230769230769226</v>
      </c>
      <c r="L23" s="106">
        <f t="shared" si="3"/>
        <v>36.363636363636367</v>
      </c>
      <c r="M23" s="108">
        <f t="shared" si="4"/>
        <v>54.166666666666664</v>
      </c>
    </row>
    <row r="24" spans="1:13">
      <c r="A24" s="99">
        <v>2019</v>
      </c>
      <c r="B24" s="99">
        <v>2024</v>
      </c>
      <c r="C24" s="100" t="s">
        <v>134</v>
      </c>
      <c r="D24" s="100"/>
      <c r="E24" s="101">
        <v>8</v>
      </c>
      <c r="F24" s="101">
        <v>8</v>
      </c>
      <c r="G24" s="101">
        <f t="shared" si="0"/>
        <v>16</v>
      </c>
      <c r="H24" s="99">
        <v>5</v>
      </c>
      <c r="I24" s="99">
        <v>8</v>
      </c>
      <c r="J24" s="102">
        <f>SUM(H24:I24)</f>
        <v>13</v>
      </c>
      <c r="K24" s="106">
        <f t="shared" si="2"/>
        <v>62.5</v>
      </c>
      <c r="L24" s="106">
        <f t="shared" si="3"/>
        <v>100</v>
      </c>
      <c r="M24" s="108">
        <f t="shared" si="4"/>
        <v>81.25</v>
      </c>
    </row>
    <row r="25" spans="1:13">
      <c r="A25" s="99">
        <v>2020</v>
      </c>
      <c r="B25" s="99">
        <v>2025</v>
      </c>
      <c r="C25" s="100" t="s">
        <v>126</v>
      </c>
      <c r="D25" s="100"/>
      <c r="E25" s="104">
        <v>12</v>
      </c>
      <c r="F25" s="104">
        <v>14</v>
      </c>
      <c r="G25" s="101">
        <f t="shared" si="0"/>
        <v>26</v>
      </c>
      <c r="H25" s="99">
        <v>7</v>
      </c>
      <c r="I25" s="99">
        <v>3</v>
      </c>
      <c r="J25" s="102">
        <f>SUM(H25:I25)</f>
        <v>10</v>
      </c>
      <c r="K25" s="106">
        <f t="shared" si="2"/>
        <v>58.333333333333336</v>
      </c>
      <c r="L25" s="106">
        <f t="shared" si="3"/>
        <v>21.428571428571427</v>
      </c>
      <c r="M25" s="108">
        <f t="shared" si="4"/>
        <v>38.461538461538467</v>
      </c>
    </row>
    <row r="27" spans="1:13" ht="24.95" customHeight="1">
      <c r="A27" s="95" t="s">
        <v>93</v>
      </c>
      <c r="B27" s="95"/>
      <c r="C27" s="95"/>
      <c r="D27" s="95"/>
      <c r="E27" s="93" t="s">
        <v>101</v>
      </c>
      <c r="F27" s="93"/>
      <c r="G27" s="93" t="s">
        <v>77</v>
      </c>
      <c r="H27" s="96" t="s">
        <v>76</v>
      </c>
      <c r="I27" s="96"/>
      <c r="J27" s="96" t="s">
        <v>77</v>
      </c>
      <c r="K27" s="93" t="s">
        <v>102</v>
      </c>
      <c r="L27" s="93"/>
      <c r="M27" s="107" t="s">
        <v>137</v>
      </c>
    </row>
    <row r="28" spans="1:13" ht="24.95" customHeight="1">
      <c r="A28" s="97" t="s">
        <v>78</v>
      </c>
      <c r="B28" s="97" t="s">
        <v>79</v>
      </c>
      <c r="C28" s="93" t="s">
        <v>80</v>
      </c>
      <c r="D28" s="93"/>
      <c r="E28" s="30" t="s">
        <v>81</v>
      </c>
      <c r="F28" s="30" t="s">
        <v>82</v>
      </c>
      <c r="G28" s="93"/>
      <c r="H28" s="98" t="s">
        <v>81</v>
      </c>
      <c r="I28" s="98" t="s">
        <v>82</v>
      </c>
      <c r="J28" s="96"/>
      <c r="K28" s="30" t="s">
        <v>81</v>
      </c>
      <c r="L28" s="30" t="s">
        <v>82</v>
      </c>
      <c r="M28" s="107"/>
    </row>
    <row r="29" spans="1:13">
      <c r="A29" s="99">
        <v>2002</v>
      </c>
      <c r="B29" s="99">
        <v>2007</v>
      </c>
      <c r="C29" s="100" t="s">
        <v>83</v>
      </c>
      <c r="D29" s="100"/>
      <c r="E29" s="101">
        <v>6</v>
      </c>
      <c r="F29" s="101">
        <v>0</v>
      </c>
      <c r="G29" s="101">
        <f>SUM(E29:F29)</f>
        <v>6</v>
      </c>
      <c r="H29" s="99">
        <v>2</v>
      </c>
      <c r="I29" s="99">
        <v>0</v>
      </c>
      <c r="J29" s="102">
        <f>SUM(H29:I29)</f>
        <v>2</v>
      </c>
      <c r="K29" s="106">
        <f>H29/E29*100</f>
        <v>33.333333333333329</v>
      </c>
      <c r="L29" s="106">
        <v>0</v>
      </c>
      <c r="M29" s="108">
        <f>J29/G29*100</f>
        <v>33.333333333333329</v>
      </c>
    </row>
    <row r="30" spans="1:13">
      <c r="A30" s="99">
        <v>2003</v>
      </c>
      <c r="B30" s="99">
        <v>2008</v>
      </c>
      <c r="C30" s="100" t="s">
        <v>84</v>
      </c>
      <c r="D30" s="100"/>
      <c r="E30" s="101">
        <v>10</v>
      </c>
      <c r="F30" s="101">
        <v>5</v>
      </c>
      <c r="G30" s="103">
        <f t="shared" ref="G30:G47" si="5">SUM(E30:F30)</f>
        <v>15</v>
      </c>
      <c r="H30" s="99">
        <v>4</v>
      </c>
      <c r="I30" s="99">
        <v>0</v>
      </c>
      <c r="J30" s="102">
        <f t="shared" ref="J30:J44" si="6">SUM(H30:I30)</f>
        <v>4</v>
      </c>
      <c r="K30" s="106">
        <f>H30/E30*100</f>
        <v>40</v>
      </c>
      <c r="L30" s="106">
        <f>I30/F30*100</f>
        <v>0</v>
      </c>
      <c r="M30" s="108">
        <f>J30/G30*100</f>
        <v>26.666666666666668</v>
      </c>
    </row>
    <row r="31" spans="1:13">
      <c r="A31" s="99">
        <v>2004</v>
      </c>
      <c r="B31" s="99">
        <v>2009</v>
      </c>
      <c r="C31" s="100" t="s">
        <v>85</v>
      </c>
      <c r="D31" s="100"/>
      <c r="E31" s="101">
        <v>20</v>
      </c>
      <c r="F31" s="101">
        <v>5</v>
      </c>
      <c r="G31" s="101">
        <f t="shared" si="5"/>
        <v>25</v>
      </c>
      <c r="H31" s="99">
        <v>5</v>
      </c>
      <c r="I31" s="99">
        <v>0</v>
      </c>
      <c r="J31" s="102">
        <f t="shared" si="6"/>
        <v>5</v>
      </c>
      <c r="K31" s="106">
        <f t="shared" ref="K31:K47" si="7">H31/E31*100</f>
        <v>25</v>
      </c>
      <c r="L31" s="106">
        <f t="shared" ref="L31:L47" si="8">I31/F31*100</f>
        <v>0</v>
      </c>
      <c r="M31" s="108">
        <f t="shared" ref="M31:M47" si="9">J31/G31*100</f>
        <v>20</v>
      </c>
    </row>
    <row r="32" spans="1:13">
      <c r="A32" s="99">
        <v>2005</v>
      </c>
      <c r="B32" s="99">
        <v>2010</v>
      </c>
      <c r="C32" s="100" t="s">
        <v>86</v>
      </c>
      <c r="D32" s="100"/>
      <c r="E32" s="101">
        <v>16</v>
      </c>
      <c r="F32" s="101">
        <v>4</v>
      </c>
      <c r="G32" s="101">
        <f t="shared" si="5"/>
        <v>20</v>
      </c>
      <c r="H32" s="99">
        <v>3</v>
      </c>
      <c r="I32" s="99">
        <v>0</v>
      </c>
      <c r="J32" s="102">
        <f t="shared" si="6"/>
        <v>3</v>
      </c>
      <c r="K32" s="106">
        <f t="shared" si="7"/>
        <v>18.75</v>
      </c>
      <c r="L32" s="106">
        <f t="shared" si="8"/>
        <v>0</v>
      </c>
      <c r="M32" s="108">
        <f t="shared" si="9"/>
        <v>15</v>
      </c>
    </row>
    <row r="33" spans="1:13">
      <c r="A33" s="99">
        <v>2006</v>
      </c>
      <c r="B33" s="99">
        <v>2011</v>
      </c>
      <c r="C33" s="100" t="s">
        <v>87</v>
      </c>
      <c r="D33" s="100"/>
      <c r="E33" s="101">
        <v>14</v>
      </c>
      <c r="F33" s="101">
        <v>5</v>
      </c>
      <c r="G33" s="101">
        <f t="shared" si="5"/>
        <v>19</v>
      </c>
      <c r="H33" s="99">
        <v>6</v>
      </c>
      <c r="I33" s="99">
        <v>0</v>
      </c>
      <c r="J33" s="102">
        <f t="shared" si="6"/>
        <v>6</v>
      </c>
      <c r="K33" s="106">
        <f t="shared" si="7"/>
        <v>42.857142857142854</v>
      </c>
      <c r="L33" s="106">
        <f t="shared" si="8"/>
        <v>0</v>
      </c>
      <c r="M33" s="108">
        <f t="shared" si="9"/>
        <v>31.578947368421051</v>
      </c>
    </row>
    <row r="34" spans="1:13">
      <c r="A34" s="99">
        <v>2007</v>
      </c>
      <c r="B34" s="99">
        <v>2012</v>
      </c>
      <c r="C34" s="100" t="s">
        <v>88</v>
      </c>
      <c r="D34" s="100"/>
      <c r="E34" s="101">
        <v>9</v>
      </c>
      <c r="F34" s="101">
        <v>7</v>
      </c>
      <c r="G34" s="103">
        <f t="shared" si="5"/>
        <v>16</v>
      </c>
      <c r="H34" s="99">
        <v>1</v>
      </c>
      <c r="I34" s="99">
        <v>1</v>
      </c>
      <c r="J34" s="102">
        <f t="shared" si="6"/>
        <v>2</v>
      </c>
      <c r="K34" s="106">
        <f t="shared" si="7"/>
        <v>11.111111111111111</v>
      </c>
      <c r="L34" s="106">
        <f t="shared" si="8"/>
        <v>14.285714285714285</v>
      </c>
      <c r="M34" s="108">
        <f t="shared" si="9"/>
        <v>12.5</v>
      </c>
    </row>
    <row r="35" spans="1:13">
      <c r="A35" s="99">
        <v>2008</v>
      </c>
      <c r="B35" s="99">
        <v>2013</v>
      </c>
      <c r="C35" s="100" t="s">
        <v>89</v>
      </c>
      <c r="D35" s="100"/>
      <c r="E35" s="101">
        <v>8</v>
      </c>
      <c r="F35" s="101">
        <v>7</v>
      </c>
      <c r="G35" s="103">
        <f t="shared" si="5"/>
        <v>15</v>
      </c>
      <c r="H35" s="99">
        <v>0</v>
      </c>
      <c r="I35" s="99">
        <v>1</v>
      </c>
      <c r="J35" s="102">
        <f t="shared" si="6"/>
        <v>1</v>
      </c>
      <c r="K35" s="106">
        <f t="shared" si="7"/>
        <v>0</v>
      </c>
      <c r="L35" s="106">
        <f t="shared" si="8"/>
        <v>14.285714285714285</v>
      </c>
      <c r="M35" s="108">
        <f t="shared" si="9"/>
        <v>6.666666666666667</v>
      </c>
    </row>
    <row r="36" spans="1:13">
      <c r="A36" s="99">
        <v>2009</v>
      </c>
      <c r="B36" s="99">
        <v>2014</v>
      </c>
      <c r="C36" s="100" t="s">
        <v>90</v>
      </c>
      <c r="D36" s="100"/>
      <c r="E36" s="101">
        <v>10</v>
      </c>
      <c r="F36" s="101">
        <v>5</v>
      </c>
      <c r="G36" s="101">
        <f t="shared" si="5"/>
        <v>15</v>
      </c>
      <c r="H36" s="99">
        <v>1</v>
      </c>
      <c r="I36" s="99">
        <v>0</v>
      </c>
      <c r="J36" s="102">
        <f t="shared" si="6"/>
        <v>1</v>
      </c>
      <c r="K36" s="106">
        <f t="shared" si="7"/>
        <v>10</v>
      </c>
      <c r="L36" s="106">
        <f t="shared" si="8"/>
        <v>0</v>
      </c>
      <c r="M36" s="108">
        <f t="shared" si="9"/>
        <v>6.666666666666667</v>
      </c>
    </row>
    <row r="37" spans="1:13">
      <c r="A37" s="99">
        <v>2010</v>
      </c>
      <c r="B37" s="99">
        <v>2015</v>
      </c>
      <c r="C37" s="100" t="s">
        <v>91</v>
      </c>
      <c r="D37" s="100"/>
      <c r="E37" s="101">
        <v>8</v>
      </c>
      <c r="F37" s="101">
        <v>11</v>
      </c>
      <c r="G37" s="101">
        <f t="shared" si="5"/>
        <v>19</v>
      </c>
      <c r="H37" s="99">
        <v>4</v>
      </c>
      <c r="I37" s="99">
        <v>1</v>
      </c>
      <c r="J37" s="102">
        <f t="shared" si="6"/>
        <v>5</v>
      </c>
      <c r="K37" s="106">
        <f t="shared" si="7"/>
        <v>50</v>
      </c>
      <c r="L37" s="106">
        <f t="shared" si="8"/>
        <v>9.0909090909090917</v>
      </c>
      <c r="M37" s="108">
        <f t="shared" si="9"/>
        <v>26.315789473684209</v>
      </c>
    </row>
    <row r="38" spans="1:13">
      <c r="A38" s="99">
        <v>2011</v>
      </c>
      <c r="B38" s="99">
        <v>2016</v>
      </c>
      <c r="C38" s="100" t="s">
        <v>92</v>
      </c>
      <c r="D38" s="100"/>
      <c r="E38" s="101">
        <v>16</v>
      </c>
      <c r="F38" s="101">
        <v>11</v>
      </c>
      <c r="G38" s="101">
        <f t="shared" si="5"/>
        <v>27</v>
      </c>
      <c r="H38" s="99">
        <v>5</v>
      </c>
      <c r="I38" s="99">
        <v>5</v>
      </c>
      <c r="J38" s="102">
        <f t="shared" si="6"/>
        <v>10</v>
      </c>
      <c r="K38" s="106">
        <f t="shared" si="7"/>
        <v>31.25</v>
      </c>
      <c r="L38" s="106">
        <f t="shared" si="8"/>
        <v>45.454545454545453</v>
      </c>
      <c r="M38" s="108">
        <f t="shared" si="9"/>
        <v>37.037037037037038</v>
      </c>
    </row>
    <row r="39" spans="1:13">
      <c r="A39" s="99">
        <v>2012</v>
      </c>
      <c r="B39" s="99">
        <v>2017</v>
      </c>
      <c r="C39" s="100" t="s">
        <v>127</v>
      </c>
      <c r="D39" s="100"/>
      <c r="E39" s="101">
        <v>15</v>
      </c>
      <c r="F39" s="101">
        <v>2</v>
      </c>
      <c r="G39" s="101">
        <f t="shared" si="5"/>
        <v>17</v>
      </c>
      <c r="H39" s="99">
        <v>3</v>
      </c>
      <c r="I39" s="99">
        <v>1</v>
      </c>
      <c r="J39" s="102">
        <f t="shared" si="6"/>
        <v>4</v>
      </c>
      <c r="K39" s="106">
        <f t="shared" si="7"/>
        <v>20</v>
      </c>
      <c r="L39" s="106">
        <f t="shared" si="8"/>
        <v>50</v>
      </c>
      <c r="M39" s="108">
        <f t="shared" si="9"/>
        <v>23.52941176470588</v>
      </c>
    </row>
    <row r="40" spans="1:13">
      <c r="A40" s="99">
        <v>2013</v>
      </c>
      <c r="B40" s="99">
        <v>2018</v>
      </c>
      <c r="C40" s="100" t="s">
        <v>128</v>
      </c>
      <c r="D40" s="100"/>
      <c r="E40" s="101">
        <v>26</v>
      </c>
      <c r="F40" s="101">
        <v>12</v>
      </c>
      <c r="G40" s="101">
        <f t="shared" si="5"/>
        <v>38</v>
      </c>
      <c r="H40" s="99">
        <v>4</v>
      </c>
      <c r="I40" s="99">
        <v>0</v>
      </c>
      <c r="J40" s="102">
        <f t="shared" si="6"/>
        <v>4</v>
      </c>
      <c r="K40" s="106">
        <f t="shared" si="7"/>
        <v>15.384615384615385</v>
      </c>
      <c r="L40" s="106">
        <f t="shared" si="8"/>
        <v>0</v>
      </c>
      <c r="M40" s="108">
        <f t="shared" si="9"/>
        <v>10.526315789473683</v>
      </c>
    </row>
    <row r="41" spans="1:13">
      <c r="A41" s="99">
        <v>2014</v>
      </c>
      <c r="B41" s="99">
        <v>2019</v>
      </c>
      <c r="C41" s="100" t="s">
        <v>129</v>
      </c>
      <c r="D41" s="100"/>
      <c r="E41" s="101">
        <v>14</v>
      </c>
      <c r="F41" s="101">
        <v>7</v>
      </c>
      <c r="G41" s="101">
        <f t="shared" si="5"/>
        <v>21</v>
      </c>
      <c r="H41" s="99">
        <v>5</v>
      </c>
      <c r="I41" s="99">
        <v>0</v>
      </c>
      <c r="J41" s="102">
        <f t="shared" si="6"/>
        <v>5</v>
      </c>
      <c r="K41" s="106">
        <f t="shared" si="7"/>
        <v>35.714285714285715</v>
      </c>
      <c r="L41" s="106">
        <f t="shared" si="8"/>
        <v>0</v>
      </c>
      <c r="M41" s="108">
        <f t="shared" si="9"/>
        <v>23.809523809523807</v>
      </c>
    </row>
    <row r="42" spans="1:13">
      <c r="A42" s="99">
        <v>2015</v>
      </c>
      <c r="B42" s="99">
        <v>2020</v>
      </c>
      <c r="C42" s="100" t="s">
        <v>130</v>
      </c>
      <c r="D42" s="100"/>
      <c r="E42" s="101">
        <v>11</v>
      </c>
      <c r="F42" s="101">
        <v>8</v>
      </c>
      <c r="G42" s="101">
        <f t="shared" si="5"/>
        <v>19</v>
      </c>
      <c r="H42" s="99">
        <v>6</v>
      </c>
      <c r="I42" s="99">
        <v>4</v>
      </c>
      <c r="J42" s="102">
        <f t="shared" si="6"/>
        <v>10</v>
      </c>
      <c r="K42" s="106">
        <f t="shared" si="7"/>
        <v>54.54545454545454</v>
      </c>
      <c r="L42" s="106">
        <f t="shared" si="8"/>
        <v>50</v>
      </c>
      <c r="M42" s="108">
        <f t="shared" si="9"/>
        <v>52.631578947368418</v>
      </c>
    </row>
    <row r="43" spans="1:13">
      <c r="A43" s="99">
        <v>2016</v>
      </c>
      <c r="B43" s="99">
        <v>2021</v>
      </c>
      <c r="C43" s="100" t="s">
        <v>131</v>
      </c>
      <c r="D43" s="100"/>
      <c r="E43" s="101">
        <v>12</v>
      </c>
      <c r="F43" s="101">
        <v>13</v>
      </c>
      <c r="G43" s="101">
        <f t="shared" si="5"/>
        <v>25</v>
      </c>
      <c r="H43" s="99">
        <v>4</v>
      </c>
      <c r="I43" s="99">
        <v>3</v>
      </c>
      <c r="J43" s="102">
        <f t="shared" si="6"/>
        <v>7</v>
      </c>
      <c r="K43" s="106">
        <f t="shared" si="7"/>
        <v>33.333333333333329</v>
      </c>
      <c r="L43" s="106">
        <f t="shared" si="8"/>
        <v>23.076923076923077</v>
      </c>
      <c r="M43" s="108">
        <f t="shared" si="9"/>
        <v>28.000000000000004</v>
      </c>
    </row>
    <row r="44" spans="1:13">
      <c r="A44" s="99">
        <v>2017</v>
      </c>
      <c r="B44" s="99">
        <v>2022</v>
      </c>
      <c r="C44" s="100" t="s">
        <v>132</v>
      </c>
      <c r="D44" s="100"/>
      <c r="E44" s="101">
        <v>4</v>
      </c>
      <c r="F44" s="101">
        <v>6</v>
      </c>
      <c r="G44" s="101">
        <f t="shared" si="5"/>
        <v>10</v>
      </c>
      <c r="H44" s="99">
        <v>2</v>
      </c>
      <c r="I44" s="99">
        <v>2</v>
      </c>
      <c r="J44" s="102">
        <f t="shared" si="6"/>
        <v>4</v>
      </c>
      <c r="K44" s="106">
        <f t="shared" si="7"/>
        <v>50</v>
      </c>
      <c r="L44" s="106">
        <f t="shared" si="8"/>
        <v>33.333333333333329</v>
      </c>
      <c r="M44" s="108">
        <f t="shared" si="9"/>
        <v>40</v>
      </c>
    </row>
    <row r="45" spans="1:13">
      <c r="A45" s="99">
        <v>2018</v>
      </c>
      <c r="B45" s="99">
        <v>2023</v>
      </c>
      <c r="C45" s="100" t="s">
        <v>133</v>
      </c>
      <c r="D45" s="100"/>
      <c r="E45" s="101">
        <v>11</v>
      </c>
      <c r="F45" s="101">
        <v>4</v>
      </c>
      <c r="G45" s="101">
        <f t="shared" si="5"/>
        <v>15</v>
      </c>
      <c r="H45" s="99">
        <v>5</v>
      </c>
      <c r="I45" s="99">
        <v>1</v>
      </c>
      <c r="J45" s="102">
        <f>SUM(H45:I45)</f>
        <v>6</v>
      </c>
      <c r="K45" s="106">
        <f t="shared" si="7"/>
        <v>45.454545454545453</v>
      </c>
      <c r="L45" s="106">
        <f t="shared" si="8"/>
        <v>25</v>
      </c>
      <c r="M45" s="108">
        <f t="shared" si="9"/>
        <v>40</v>
      </c>
    </row>
    <row r="46" spans="1:13">
      <c r="A46" s="99">
        <v>2019</v>
      </c>
      <c r="B46" s="99">
        <v>2024</v>
      </c>
      <c r="C46" s="100" t="s">
        <v>134</v>
      </c>
      <c r="D46" s="100"/>
      <c r="E46" s="101">
        <v>8</v>
      </c>
      <c r="F46" s="101">
        <v>9</v>
      </c>
      <c r="G46" s="101">
        <f t="shared" si="5"/>
        <v>17</v>
      </c>
      <c r="H46" s="99">
        <v>2</v>
      </c>
      <c r="I46" s="99">
        <v>2</v>
      </c>
      <c r="J46" s="102">
        <f>SUM(H46:I46)</f>
        <v>4</v>
      </c>
      <c r="K46" s="106">
        <f t="shared" si="7"/>
        <v>25</v>
      </c>
      <c r="L46" s="106">
        <f t="shared" si="8"/>
        <v>22.222222222222221</v>
      </c>
      <c r="M46" s="108">
        <f t="shared" si="9"/>
        <v>23.52941176470588</v>
      </c>
    </row>
    <row r="47" spans="1:13">
      <c r="A47" s="99">
        <v>2020</v>
      </c>
      <c r="B47" s="99">
        <v>2025</v>
      </c>
      <c r="C47" s="100" t="s">
        <v>126</v>
      </c>
      <c r="D47" s="100"/>
      <c r="E47" s="104">
        <v>9</v>
      </c>
      <c r="F47" s="104">
        <v>11</v>
      </c>
      <c r="G47" s="101">
        <f t="shared" si="5"/>
        <v>20</v>
      </c>
      <c r="H47" s="99">
        <v>0</v>
      </c>
      <c r="I47" s="99">
        <v>0</v>
      </c>
      <c r="J47" s="102">
        <f>SUM(H47:I47)</f>
        <v>0</v>
      </c>
      <c r="K47" s="106">
        <f t="shared" si="7"/>
        <v>0</v>
      </c>
      <c r="L47" s="106">
        <f t="shared" si="8"/>
        <v>0</v>
      </c>
      <c r="M47" s="108">
        <f t="shared" si="9"/>
        <v>0</v>
      </c>
    </row>
    <row r="49" spans="1:13" ht="24.95" customHeight="1">
      <c r="A49" s="95" t="s">
        <v>94</v>
      </c>
      <c r="B49" s="95"/>
      <c r="C49" s="95"/>
      <c r="D49" s="95"/>
      <c r="E49" s="93" t="s">
        <v>101</v>
      </c>
      <c r="F49" s="93"/>
      <c r="G49" s="93" t="s">
        <v>77</v>
      </c>
      <c r="H49" s="96" t="s">
        <v>76</v>
      </c>
      <c r="I49" s="96"/>
      <c r="J49" s="96" t="s">
        <v>77</v>
      </c>
      <c r="K49" s="93" t="s">
        <v>102</v>
      </c>
      <c r="L49" s="93"/>
      <c r="M49" s="107" t="s">
        <v>137</v>
      </c>
    </row>
    <row r="50" spans="1:13" ht="24.95" customHeight="1">
      <c r="A50" s="97" t="s">
        <v>78</v>
      </c>
      <c r="B50" s="97" t="s">
        <v>79</v>
      </c>
      <c r="C50" s="93" t="s">
        <v>80</v>
      </c>
      <c r="D50" s="93"/>
      <c r="E50" s="30" t="s">
        <v>81</v>
      </c>
      <c r="F50" s="30" t="s">
        <v>82</v>
      </c>
      <c r="G50" s="93"/>
      <c r="H50" s="98" t="s">
        <v>81</v>
      </c>
      <c r="I50" s="98" t="s">
        <v>82</v>
      </c>
      <c r="J50" s="96"/>
      <c r="K50" s="30" t="s">
        <v>81</v>
      </c>
      <c r="L50" s="30" t="s">
        <v>82</v>
      </c>
      <c r="M50" s="107"/>
    </row>
    <row r="51" spans="1:13">
      <c r="A51" s="99">
        <v>2002</v>
      </c>
      <c r="B51" s="99">
        <v>2007</v>
      </c>
      <c r="C51" s="100" t="s">
        <v>83</v>
      </c>
      <c r="D51" s="100"/>
      <c r="E51" s="101">
        <v>10</v>
      </c>
      <c r="F51" s="101">
        <v>6</v>
      </c>
      <c r="G51" s="101">
        <f>SUM(E51:F51)</f>
        <v>16</v>
      </c>
      <c r="H51" s="99">
        <v>3</v>
      </c>
      <c r="I51" s="99">
        <v>1</v>
      </c>
      <c r="J51" s="102">
        <f>SUM(H51:I51)</f>
        <v>4</v>
      </c>
      <c r="K51" s="106">
        <f>H51/E51*100</f>
        <v>30</v>
      </c>
      <c r="L51" s="106">
        <f>I51/F51*100</f>
        <v>16.666666666666664</v>
      </c>
      <c r="M51" s="108">
        <f>J51/G51*100</f>
        <v>25</v>
      </c>
    </row>
    <row r="52" spans="1:13">
      <c r="A52" s="99">
        <v>2003</v>
      </c>
      <c r="B52" s="99">
        <v>2008</v>
      </c>
      <c r="C52" s="100" t="s">
        <v>84</v>
      </c>
      <c r="D52" s="100"/>
      <c r="E52" s="101">
        <v>6</v>
      </c>
      <c r="F52" s="101">
        <v>6</v>
      </c>
      <c r="G52" s="101">
        <f t="shared" ref="G52:G69" si="10">SUM(E52:F52)</f>
        <v>12</v>
      </c>
      <c r="H52" s="99">
        <v>1</v>
      </c>
      <c r="I52" s="99">
        <v>2</v>
      </c>
      <c r="J52" s="102">
        <f t="shared" ref="J52:J66" si="11">SUM(H52:I52)</f>
        <v>3</v>
      </c>
      <c r="K52" s="106">
        <f t="shared" ref="K52:K69" si="12">H52/E52*100</f>
        <v>16.666666666666664</v>
      </c>
      <c r="L52" s="106">
        <f t="shared" ref="L52:L69" si="13">I52/F52*100</f>
        <v>33.333333333333329</v>
      </c>
      <c r="M52" s="108">
        <f t="shared" ref="M52:M69" si="14">J52/G52*100</f>
        <v>25</v>
      </c>
    </row>
    <row r="53" spans="1:13">
      <c r="A53" s="99">
        <v>2004</v>
      </c>
      <c r="B53" s="99">
        <v>2009</v>
      </c>
      <c r="C53" s="100" t="s">
        <v>85</v>
      </c>
      <c r="D53" s="100"/>
      <c r="E53" s="101">
        <v>7</v>
      </c>
      <c r="F53" s="101">
        <v>5</v>
      </c>
      <c r="G53" s="103">
        <f t="shared" si="10"/>
        <v>12</v>
      </c>
      <c r="H53" s="99">
        <v>4</v>
      </c>
      <c r="I53" s="99">
        <v>1</v>
      </c>
      <c r="J53" s="102">
        <f t="shared" si="11"/>
        <v>5</v>
      </c>
      <c r="K53" s="106">
        <f t="shared" si="12"/>
        <v>57.142857142857139</v>
      </c>
      <c r="L53" s="106">
        <f t="shared" si="13"/>
        <v>20</v>
      </c>
      <c r="M53" s="108">
        <f t="shared" si="14"/>
        <v>41.666666666666671</v>
      </c>
    </row>
    <row r="54" spans="1:13">
      <c r="A54" s="99">
        <v>2005</v>
      </c>
      <c r="B54" s="99">
        <v>2010</v>
      </c>
      <c r="C54" s="100" t="s">
        <v>86</v>
      </c>
      <c r="D54" s="100"/>
      <c r="E54" s="101">
        <v>6</v>
      </c>
      <c r="F54" s="101">
        <v>11</v>
      </c>
      <c r="G54" s="101">
        <f t="shared" si="10"/>
        <v>17</v>
      </c>
      <c r="H54" s="99">
        <v>1</v>
      </c>
      <c r="I54" s="99">
        <v>2</v>
      </c>
      <c r="J54" s="102">
        <f t="shared" si="11"/>
        <v>3</v>
      </c>
      <c r="K54" s="106">
        <f t="shared" si="12"/>
        <v>16.666666666666664</v>
      </c>
      <c r="L54" s="106">
        <f t="shared" si="13"/>
        <v>18.181818181818183</v>
      </c>
      <c r="M54" s="108">
        <f t="shared" si="14"/>
        <v>17.647058823529413</v>
      </c>
    </row>
    <row r="55" spans="1:13">
      <c r="A55" s="99">
        <v>2006</v>
      </c>
      <c r="B55" s="99">
        <v>2011</v>
      </c>
      <c r="C55" s="100" t="s">
        <v>87</v>
      </c>
      <c r="D55" s="100"/>
      <c r="E55" s="101">
        <v>7</v>
      </c>
      <c r="F55" s="101">
        <v>5</v>
      </c>
      <c r="G55" s="101">
        <f t="shared" si="10"/>
        <v>12</v>
      </c>
      <c r="H55" s="99">
        <v>1</v>
      </c>
      <c r="I55" s="99">
        <v>5</v>
      </c>
      <c r="J55" s="102">
        <f t="shared" si="11"/>
        <v>6</v>
      </c>
      <c r="K55" s="106">
        <f t="shared" si="12"/>
        <v>14.285714285714285</v>
      </c>
      <c r="L55" s="106">
        <f>I55/F55*100</f>
        <v>100</v>
      </c>
      <c r="M55" s="108">
        <f t="shared" si="14"/>
        <v>50</v>
      </c>
    </row>
    <row r="56" spans="1:13">
      <c r="A56" s="99">
        <v>2007</v>
      </c>
      <c r="B56" s="99">
        <v>2012</v>
      </c>
      <c r="C56" s="100" t="s">
        <v>88</v>
      </c>
      <c r="D56" s="100"/>
      <c r="E56" s="101">
        <v>4</v>
      </c>
      <c r="F56" s="101">
        <v>3</v>
      </c>
      <c r="G56" s="101">
        <f t="shared" si="10"/>
        <v>7</v>
      </c>
      <c r="H56" s="99">
        <v>1</v>
      </c>
      <c r="I56" s="99">
        <v>2</v>
      </c>
      <c r="J56" s="102">
        <f t="shared" si="11"/>
        <v>3</v>
      </c>
      <c r="K56" s="106">
        <f t="shared" si="12"/>
        <v>25</v>
      </c>
      <c r="L56" s="106">
        <f t="shared" si="13"/>
        <v>66.666666666666657</v>
      </c>
      <c r="M56" s="108">
        <f t="shared" si="14"/>
        <v>42.857142857142854</v>
      </c>
    </row>
    <row r="57" spans="1:13">
      <c r="A57" s="99">
        <v>2008</v>
      </c>
      <c r="B57" s="99">
        <v>2013</v>
      </c>
      <c r="C57" s="100" t="s">
        <v>89</v>
      </c>
      <c r="D57" s="100"/>
      <c r="E57" s="101">
        <v>11</v>
      </c>
      <c r="F57" s="101">
        <v>6</v>
      </c>
      <c r="G57" s="101">
        <f t="shared" si="10"/>
        <v>17</v>
      </c>
      <c r="H57" s="99">
        <v>4</v>
      </c>
      <c r="I57" s="99">
        <v>1</v>
      </c>
      <c r="J57" s="102">
        <f t="shared" si="11"/>
        <v>5</v>
      </c>
      <c r="K57" s="106">
        <f t="shared" si="12"/>
        <v>36.363636363636367</v>
      </c>
      <c r="L57" s="106">
        <f t="shared" si="13"/>
        <v>16.666666666666664</v>
      </c>
      <c r="M57" s="108">
        <f t="shared" si="14"/>
        <v>29.411764705882355</v>
      </c>
    </row>
    <row r="58" spans="1:13">
      <c r="A58" s="99">
        <v>2009</v>
      </c>
      <c r="B58" s="99">
        <v>2014</v>
      </c>
      <c r="C58" s="100" t="s">
        <v>90</v>
      </c>
      <c r="D58" s="100"/>
      <c r="E58" s="101">
        <v>5</v>
      </c>
      <c r="F58" s="101">
        <v>7</v>
      </c>
      <c r="G58" s="101">
        <f t="shared" si="10"/>
        <v>12</v>
      </c>
      <c r="H58" s="99">
        <v>1</v>
      </c>
      <c r="I58" s="99">
        <v>2</v>
      </c>
      <c r="J58" s="102">
        <f t="shared" si="11"/>
        <v>3</v>
      </c>
      <c r="K58" s="106">
        <f t="shared" si="12"/>
        <v>20</v>
      </c>
      <c r="L58" s="106">
        <f t="shared" si="13"/>
        <v>28.571428571428569</v>
      </c>
      <c r="M58" s="108">
        <f t="shared" si="14"/>
        <v>25</v>
      </c>
    </row>
    <row r="59" spans="1:13">
      <c r="A59" s="99">
        <v>2010</v>
      </c>
      <c r="B59" s="99">
        <v>2015</v>
      </c>
      <c r="C59" s="100" t="s">
        <v>91</v>
      </c>
      <c r="D59" s="100"/>
      <c r="E59" s="101">
        <v>9</v>
      </c>
      <c r="F59" s="101">
        <v>6</v>
      </c>
      <c r="G59" s="103">
        <f t="shared" si="10"/>
        <v>15</v>
      </c>
      <c r="H59" s="99">
        <v>6</v>
      </c>
      <c r="I59" s="99">
        <v>4</v>
      </c>
      <c r="J59" s="102">
        <f t="shared" si="11"/>
        <v>10</v>
      </c>
      <c r="K59" s="106">
        <f t="shared" si="12"/>
        <v>66.666666666666657</v>
      </c>
      <c r="L59" s="106">
        <f t="shared" si="13"/>
        <v>66.666666666666657</v>
      </c>
      <c r="M59" s="108">
        <f t="shared" si="14"/>
        <v>66.666666666666657</v>
      </c>
    </row>
    <row r="60" spans="1:13">
      <c r="A60" s="99">
        <v>2011</v>
      </c>
      <c r="B60" s="99">
        <v>2016</v>
      </c>
      <c r="C60" s="100" t="s">
        <v>92</v>
      </c>
      <c r="D60" s="100"/>
      <c r="E60" s="101">
        <v>9</v>
      </c>
      <c r="F60" s="101">
        <v>10</v>
      </c>
      <c r="G60" s="101">
        <f t="shared" si="10"/>
        <v>19</v>
      </c>
      <c r="H60" s="99">
        <v>2</v>
      </c>
      <c r="I60" s="99">
        <v>6</v>
      </c>
      <c r="J60" s="102">
        <f t="shared" si="11"/>
        <v>8</v>
      </c>
      <c r="K60" s="106">
        <f t="shared" si="12"/>
        <v>22.222222222222221</v>
      </c>
      <c r="L60" s="106">
        <f t="shared" si="13"/>
        <v>60</v>
      </c>
      <c r="M60" s="108">
        <f t="shared" si="14"/>
        <v>42.105263157894733</v>
      </c>
    </row>
    <row r="61" spans="1:13">
      <c r="A61" s="99">
        <v>2012</v>
      </c>
      <c r="B61" s="99">
        <v>2017</v>
      </c>
      <c r="C61" s="100" t="s">
        <v>127</v>
      </c>
      <c r="D61" s="100"/>
      <c r="E61" s="101">
        <v>6</v>
      </c>
      <c r="F61" s="101">
        <v>4</v>
      </c>
      <c r="G61" s="101">
        <f t="shared" si="10"/>
        <v>10</v>
      </c>
      <c r="H61" s="99">
        <v>3</v>
      </c>
      <c r="I61" s="99">
        <v>3</v>
      </c>
      <c r="J61" s="102">
        <f t="shared" si="11"/>
        <v>6</v>
      </c>
      <c r="K61" s="106">
        <f t="shared" si="12"/>
        <v>50</v>
      </c>
      <c r="L61" s="106">
        <f t="shared" si="13"/>
        <v>75</v>
      </c>
      <c r="M61" s="108">
        <f t="shared" si="14"/>
        <v>60</v>
      </c>
    </row>
    <row r="62" spans="1:13">
      <c r="A62" s="99">
        <v>2013</v>
      </c>
      <c r="B62" s="99">
        <v>2018</v>
      </c>
      <c r="C62" s="100" t="s">
        <v>128</v>
      </c>
      <c r="D62" s="100"/>
      <c r="E62" s="101">
        <v>14</v>
      </c>
      <c r="F62" s="101">
        <v>12</v>
      </c>
      <c r="G62" s="101">
        <f t="shared" si="10"/>
        <v>26</v>
      </c>
      <c r="H62" s="99">
        <v>1</v>
      </c>
      <c r="I62" s="99">
        <v>3</v>
      </c>
      <c r="J62" s="102">
        <f t="shared" si="11"/>
        <v>4</v>
      </c>
      <c r="K62" s="106">
        <f t="shared" si="12"/>
        <v>7.1428571428571423</v>
      </c>
      <c r="L62" s="106">
        <f t="shared" si="13"/>
        <v>25</v>
      </c>
      <c r="M62" s="108">
        <f t="shared" si="14"/>
        <v>15.384615384615385</v>
      </c>
    </row>
    <row r="63" spans="1:13">
      <c r="A63" s="99">
        <v>2014</v>
      </c>
      <c r="B63" s="99">
        <v>2019</v>
      </c>
      <c r="C63" s="100" t="s">
        <v>129</v>
      </c>
      <c r="D63" s="100"/>
      <c r="E63" s="101">
        <v>8</v>
      </c>
      <c r="F63" s="101">
        <v>8</v>
      </c>
      <c r="G63" s="101">
        <f t="shared" si="10"/>
        <v>16</v>
      </c>
      <c r="H63" s="99">
        <v>5</v>
      </c>
      <c r="I63" s="99">
        <v>7</v>
      </c>
      <c r="J63" s="102">
        <f t="shared" si="11"/>
        <v>12</v>
      </c>
      <c r="K63" s="106">
        <f t="shared" si="12"/>
        <v>62.5</v>
      </c>
      <c r="L63" s="106">
        <f t="shared" si="13"/>
        <v>87.5</v>
      </c>
      <c r="M63" s="108">
        <f t="shared" si="14"/>
        <v>75</v>
      </c>
    </row>
    <row r="64" spans="1:13">
      <c r="A64" s="99">
        <v>2015</v>
      </c>
      <c r="B64" s="99">
        <v>2020</v>
      </c>
      <c r="C64" s="100" t="s">
        <v>130</v>
      </c>
      <c r="D64" s="100"/>
      <c r="E64" s="101">
        <v>2</v>
      </c>
      <c r="F64" s="101">
        <v>5</v>
      </c>
      <c r="G64" s="101">
        <f t="shared" si="10"/>
        <v>7</v>
      </c>
      <c r="H64" s="99">
        <v>2</v>
      </c>
      <c r="I64" s="99">
        <v>3</v>
      </c>
      <c r="J64" s="102">
        <f t="shared" si="11"/>
        <v>5</v>
      </c>
      <c r="K64" s="106">
        <f t="shared" si="12"/>
        <v>100</v>
      </c>
      <c r="L64" s="106">
        <f t="shared" si="13"/>
        <v>60</v>
      </c>
      <c r="M64" s="108">
        <f t="shared" si="14"/>
        <v>71.428571428571431</v>
      </c>
    </row>
    <row r="65" spans="1:13">
      <c r="A65" s="99">
        <v>2016</v>
      </c>
      <c r="B65" s="99">
        <v>2021</v>
      </c>
      <c r="C65" s="100" t="s">
        <v>131</v>
      </c>
      <c r="D65" s="100"/>
      <c r="E65" s="101">
        <v>7</v>
      </c>
      <c r="F65" s="101">
        <v>3</v>
      </c>
      <c r="G65" s="101">
        <f t="shared" si="10"/>
        <v>10</v>
      </c>
      <c r="H65" s="99">
        <v>3</v>
      </c>
      <c r="I65" s="99">
        <v>1</v>
      </c>
      <c r="J65" s="102">
        <f t="shared" si="11"/>
        <v>4</v>
      </c>
      <c r="K65" s="106">
        <f t="shared" si="12"/>
        <v>42.857142857142854</v>
      </c>
      <c r="L65" s="106">
        <f t="shared" si="13"/>
        <v>33.333333333333329</v>
      </c>
      <c r="M65" s="108">
        <f t="shared" si="14"/>
        <v>40</v>
      </c>
    </row>
    <row r="66" spans="1:13">
      <c r="A66" s="99">
        <v>2017</v>
      </c>
      <c r="B66" s="99">
        <v>2022</v>
      </c>
      <c r="C66" s="100" t="s">
        <v>132</v>
      </c>
      <c r="D66" s="100"/>
      <c r="E66" s="101">
        <v>6</v>
      </c>
      <c r="F66" s="101">
        <v>7</v>
      </c>
      <c r="G66" s="101">
        <f t="shared" si="10"/>
        <v>13</v>
      </c>
      <c r="H66" s="99">
        <v>3</v>
      </c>
      <c r="I66" s="99">
        <v>5</v>
      </c>
      <c r="J66" s="102">
        <f t="shared" si="11"/>
        <v>8</v>
      </c>
      <c r="K66" s="106">
        <f t="shared" si="12"/>
        <v>50</v>
      </c>
      <c r="L66" s="106">
        <f t="shared" si="13"/>
        <v>71.428571428571431</v>
      </c>
      <c r="M66" s="108">
        <f t="shared" si="14"/>
        <v>61.53846153846154</v>
      </c>
    </row>
    <row r="67" spans="1:13">
      <c r="A67" s="99">
        <v>2018</v>
      </c>
      <c r="B67" s="99">
        <v>2023</v>
      </c>
      <c r="C67" s="100" t="s">
        <v>133</v>
      </c>
      <c r="D67" s="100"/>
      <c r="E67" s="101">
        <v>4</v>
      </c>
      <c r="F67" s="101">
        <v>3</v>
      </c>
      <c r="G67" s="101">
        <f t="shared" si="10"/>
        <v>7</v>
      </c>
      <c r="H67" s="99">
        <v>2</v>
      </c>
      <c r="I67" s="99">
        <v>3</v>
      </c>
      <c r="J67" s="102">
        <f>SUM(H67:I67)</f>
        <v>5</v>
      </c>
      <c r="K67" s="106">
        <f t="shared" si="12"/>
        <v>50</v>
      </c>
      <c r="L67" s="106">
        <f t="shared" si="13"/>
        <v>100</v>
      </c>
      <c r="M67" s="108">
        <f t="shared" si="14"/>
        <v>71.428571428571431</v>
      </c>
    </row>
    <row r="68" spans="1:13">
      <c r="A68" s="99">
        <v>2019</v>
      </c>
      <c r="B68" s="99">
        <v>2024</v>
      </c>
      <c r="C68" s="100" t="s">
        <v>134</v>
      </c>
      <c r="D68" s="100"/>
      <c r="E68" s="101">
        <v>9</v>
      </c>
      <c r="F68" s="101">
        <v>8</v>
      </c>
      <c r="G68" s="101">
        <f t="shared" si="10"/>
        <v>17</v>
      </c>
      <c r="H68" s="99">
        <v>4</v>
      </c>
      <c r="I68" s="99">
        <v>6</v>
      </c>
      <c r="J68" s="102">
        <f>SUM(H68:I68)</f>
        <v>10</v>
      </c>
      <c r="K68" s="106">
        <f t="shared" si="12"/>
        <v>44.444444444444443</v>
      </c>
      <c r="L68" s="106">
        <f t="shared" si="13"/>
        <v>75</v>
      </c>
      <c r="M68" s="108">
        <f t="shared" si="14"/>
        <v>58.82352941176471</v>
      </c>
    </row>
    <row r="69" spans="1:13">
      <c r="A69" s="99">
        <v>2020</v>
      </c>
      <c r="B69" s="99">
        <v>2025</v>
      </c>
      <c r="C69" s="100" t="s">
        <v>126</v>
      </c>
      <c r="D69" s="100"/>
      <c r="E69" s="104">
        <v>7</v>
      </c>
      <c r="F69" s="104">
        <v>8</v>
      </c>
      <c r="G69" s="101">
        <f t="shared" si="10"/>
        <v>15</v>
      </c>
      <c r="H69" s="99">
        <v>1</v>
      </c>
      <c r="I69" s="99">
        <v>4</v>
      </c>
      <c r="J69" s="102">
        <f>SUM(H69:I69)</f>
        <v>5</v>
      </c>
      <c r="K69" s="108">
        <f t="shared" si="12"/>
        <v>14.285714285714285</v>
      </c>
      <c r="L69" s="105">
        <f t="shared" si="13"/>
        <v>50</v>
      </c>
      <c r="M69" s="108">
        <f t="shared" si="14"/>
        <v>33.333333333333329</v>
      </c>
    </row>
    <row r="71" spans="1:13" ht="24.95" customHeight="1">
      <c r="A71" s="95" t="s">
        <v>95</v>
      </c>
      <c r="B71" s="95"/>
      <c r="C71" s="95"/>
      <c r="D71" s="95"/>
      <c r="E71" s="93" t="s">
        <v>101</v>
      </c>
      <c r="F71" s="93"/>
      <c r="G71" s="93" t="s">
        <v>77</v>
      </c>
      <c r="H71" s="96" t="s">
        <v>76</v>
      </c>
      <c r="I71" s="96"/>
      <c r="J71" s="96" t="s">
        <v>77</v>
      </c>
      <c r="K71" s="93" t="s">
        <v>102</v>
      </c>
      <c r="L71" s="93"/>
      <c r="M71" s="107" t="s">
        <v>137</v>
      </c>
    </row>
    <row r="72" spans="1:13" ht="24.95" customHeight="1">
      <c r="A72" s="97" t="s">
        <v>78</v>
      </c>
      <c r="B72" s="97" t="s">
        <v>79</v>
      </c>
      <c r="C72" s="93" t="s">
        <v>80</v>
      </c>
      <c r="D72" s="93"/>
      <c r="E72" s="30" t="s">
        <v>81</v>
      </c>
      <c r="F72" s="30" t="s">
        <v>82</v>
      </c>
      <c r="G72" s="93"/>
      <c r="H72" s="98" t="s">
        <v>81</v>
      </c>
      <c r="I72" s="98" t="s">
        <v>82</v>
      </c>
      <c r="J72" s="96"/>
      <c r="K72" s="30" t="s">
        <v>81</v>
      </c>
      <c r="L72" s="30" t="s">
        <v>82</v>
      </c>
      <c r="M72" s="107"/>
    </row>
    <row r="73" spans="1:13">
      <c r="A73" s="99">
        <v>2002</v>
      </c>
      <c r="B73" s="99">
        <v>2007</v>
      </c>
      <c r="C73" s="100" t="s">
        <v>83</v>
      </c>
      <c r="D73" s="100"/>
      <c r="E73" s="101">
        <v>8</v>
      </c>
      <c r="F73" s="101">
        <v>4</v>
      </c>
      <c r="G73" s="101">
        <f>SUM(E73:F73)</f>
        <v>12</v>
      </c>
      <c r="H73" s="99">
        <v>3</v>
      </c>
      <c r="I73" s="99">
        <v>3</v>
      </c>
      <c r="J73" s="102">
        <f>SUM(H73:I73)</f>
        <v>6</v>
      </c>
      <c r="K73" s="106">
        <f>H73/E73*100</f>
        <v>37.5</v>
      </c>
      <c r="L73" s="106">
        <f>I73/F73*100</f>
        <v>75</v>
      </c>
      <c r="M73" s="108">
        <f>J73/G73*100</f>
        <v>50</v>
      </c>
    </row>
    <row r="74" spans="1:13">
      <c r="A74" s="99">
        <v>2003</v>
      </c>
      <c r="B74" s="99">
        <v>2008</v>
      </c>
      <c r="C74" s="100" t="s">
        <v>84</v>
      </c>
      <c r="D74" s="100"/>
      <c r="E74" s="101">
        <v>14</v>
      </c>
      <c r="F74" s="101">
        <v>5</v>
      </c>
      <c r="G74" s="101">
        <f t="shared" ref="G74:G91" si="15">SUM(E74:F74)</f>
        <v>19</v>
      </c>
      <c r="H74" s="99">
        <v>8</v>
      </c>
      <c r="I74" s="99">
        <v>4</v>
      </c>
      <c r="J74" s="102">
        <f t="shared" ref="J74:J88" si="16">SUM(H74:I74)</f>
        <v>12</v>
      </c>
      <c r="K74" s="106">
        <f t="shared" ref="K74:K91" si="17">H74/E74*100</f>
        <v>57.142857142857139</v>
      </c>
      <c r="L74" s="106">
        <f t="shared" ref="L74:L91" si="18">I74/F74*100</f>
        <v>80</v>
      </c>
      <c r="M74" s="108">
        <f t="shared" ref="M74:M91" si="19">J74/G74*100</f>
        <v>63.157894736842103</v>
      </c>
    </row>
    <row r="75" spans="1:13">
      <c r="A75" s="99">
        <v>2004</v>
      </c>
      <c r="B75" s="99">
        <v>2009</v>
      </c>
      <c r="C75" s="100" t="s">
        <v>85</v>
      </c>
      <c r="D75" s="100"/>
      <c r="E75" s="101">
        <v>6</v>
      </c>
      <c r="F75" s="101">
        <v>4</v>
      </c>
      <c r="G75" s="101">
        <f t="shared" si="15"/>
        <v>10</v>
      </c>
      <c r="H75" s="99">
        <v>1</v>
      </c>
      <c r="I75" s="99">
        <v>2</v>
      </c>
      <c r="J75" s="102">
        <f t="shared" si="16"/>
        <v>3</v>
      </c>
      <c r="K75" s="106">
        <f t="shared" si="17"/>
        <v>16.666666666666664</v>
      </c>
      <c r="L75" s="106">
        <f t="shared" si="18"/>
        <v>50</v>
      </c>
      <c r="M75" s="108">
        <f t="shared" si="19"/>
        <v>30</v>
      </c>
    </row>
    <row r="76" spans="1:13">
      <c r="A76" s="99">
        <v>2005</v>
      </c>
      <c r="B76" s="99">
        <v>2010</v>
      </c>
      <c r="C76" s="100" t="s">
        <v>86</v>
      </c>
      <c r="D76" s="100"/>
      <c r="E76" s="101">
        <v>11</v>
      </c>
      <c r="F76" s="101">
        <v>4</v>
      </c>
      <c r="G76" s="103">
        <f t="shared" si="15"/>
        <v>15</v>
      </c>
      <c r="H76" s="99">
        <v>4</v>
      </c>
      <c r="I76" s="99">
        <v>2</v>
      </c>
      <c r="J76" s="102">
        <f t="shared" si="16"/>
        <v>6</v>
      </c>
      <c r="K76" s="106">
        <f t="shared" si="17"/>
        <v>36.363636363636367</v>
      </c>
      <c r="L76" s="106">
        <f t="shared" si="18"/>
        <v>50</v>
      </c>
      <c r="M76" s="108">
        <f t="shared" si="19"/>
        <v>40</v>
      </c>
    </row>
    <row r="77" spans="1:13">
      <c r="A77" s="99">
        <v>2006</v>
      </c>
      <c r="B77" s="99">
        <v>2011</v>
      </c>
      <c r="C77" s="100" t="s">
        <v>87</v>
      </c>
      <c r="D77" s="100"/>
      <c r="E77" s="101">
        <v>13</v>
      </c>
      <c r="F77" s="101">
        <v>3</v>
      </c>
      <c r="G77" s="101">
        <f t="shared" si="15"/>
        <v>16</v>
      </c>
      <c r="H77" s="99">
        <v>2</v>
      </c>
      <c r="I77" s="99">
        <v>1</v>
      </c>
      <c r="J77" s="102">
        <f t="shared" si="16"/>
        <v>3</v>
      </c>
      <c r="K77" s="106">
        <f t="shared" si="17"/>
        <v>15.384615384615385</v>
      </c>
      <c r="L77" s="106">
        <f t="shared" si="18"/>
        <v>33.333333333333329</v>
      </c>
      <c r="M77" s="108">
        <f t="shared" si="19"/>
        <v>18.75</v>
      </c>
    </row>
    <row r="78" spans="1:13">
      <c r="A78" s="99">
        <v>2007</v>
      </c>
      <c r="B78" s="99">
        <v>2012</v>
      </c>
      <c r="C78" s="100" t="s">
        <v>88</v>
      </c>
      <c r="D78" s="100"/>
      <c r="E78" s="101">
        <v>17</v>
      </c>
      <c r="F78" s="101">
        <v>6</v>
      </c>
      <c r="G78" s="101">
        <f t="shared" si="15"/>
        <v>23</v>
      </c>
      <c r="H78" s="99">
        <v>4</v>
      </c>
      <c r="I78" s="99">
        <v>1</v>
      </c>
      <c r="J78" s="102">
        <f t="shared" si="16"/>
        <v>5</v>
      </c>
      <c r="K78" s="106">
        <f t="shared" si="17"/>
        <v>23.52941176470588</v>
      </c>
      <c r="L78" s="106">
        <f t="shared" si="18"/>
        <v>16.666666666666664</v>
      </c>
      <c r="M78" s="108">
        <f t="shared" si="19"/>
        <v>21.739130434782609</v>
      </c>
    </row>
    <row r="79" spans="1:13">
      <c r="A79" s="99">
        <v>2008</v>
      </c>
      <c r="B79" s="99">
        <v>2013</v>
      </c>
      <c r="C79" s="100" t="s">
        <v>89</v>
      </c>
      <c r="D79" s="100"/>
      <c r="E79" s="101">
        <v>12</v>
      </c>
      <c r="F79" s="101">
        <v>5</v>
      </c>
      <c r="G79" s="101">
        <f t="shared" si="15"/>
        <v>17</v>
      </c>
      <c r="H79" s="99">
        <v>2</v>
      </c>
      <c r="I79" s="99">
        <v>1</v>
      </c>
      <c r="J79" s="102">
        <f t="shared" si="16"/>
        <v>3</v>
      </c>
      <c r="K79" s="106">
        <f t="shared" si="17"/>
        <v>16.666666666666664</v>
      </c>
      <c r="L79" s="106">
        <f t="shared" si="18"/>
        <v>20</v>
      </c>
      <c r="M79" s="108">
        <f t="shared" si="19"/>
        <v>17.647058823529413</v>
      </c>
    </row>
    <row r="80" spans="1:13">
      <c r="A80" s="99">
        <v>2009</v>
      </c>
      <c r="B80" s="99">
        <v>2014</v>
      </c>
      <c r="C80" s="100" t="s">
        <v>90</v>
      </c>
      <c r="D80" s="100"/>
      <c r="E80" s="101">
        <v>11</v>
      </c>
      <c r="F80" s="101">
        <v>7</v>
      </c>
      <c r="G80" s="101">
        <f t="shared" si="15"/>
        <v>18</v>
      </c>
      <c r="H80" s="99">
        <v>4</v>
      </c>
      <c r="I80" s="99">
        <v>4</v>
      </c>
      <c r="J80" s="102">
        <f t="shared" si="16"/>
        <v>8</v>
      </c>
      <c r="K80" s="106">
        <f t="shared" si="17"/>
        <v>36.363636363636367</v>
      </c>
      <c r="L80" s="106">
        <f t="shared" si="18"/>
        <v>57.142857142857139</v>
      </c>
      <c r="M80" s="108">
        <f t="shared" si="19"/>
        <v>44.444444444444443</v>
      </c>
    </row>
    <row r="81" spans="1:13">
      <c r="A81" s="99">
        <v>2010</v>
      </c>
      <c r="B81" s="99">
        <v>2015</v>
      </c>
      <c r="C81" s="100" t="s">
        <v>91</v>
      </c>
      <c r="D81" s="100"/>
      <c r="E81" s="101">
        <v>7</v>
      </c>
      <c r="F81" s="101">
        <v>7</v>
      </c>
      <c r="G81" s="103">
        <f t="shared" si="15"/>
        <v>14</v>
      </c>
      <c r="H81" s="99">
        <v>3</v>
      </c>
      <c r="I81" s="99">
        <v>5</v>
      </c>
      <c r="J81" s="102">
        <f t="shared" si="16"/>
        <v>8</v>
      </c>
      <c r="K81" s="106">
        <f t="shared" si="17"/>
        <v>42.857142857142854</v>
      </c>
      <c r="L81" s="106">
        <f t="shared" si="18"/>
        <v>71.428571428571431</v>
      </c>
      <c r="M81" s="108">
        <f t="shared" si="19"/>
        <v>57.142857142857139</v>
      </c>
    </row>
    <row r="82" spans="1:13">
      <c r="A82" s="99">
        <v>2011</v>
      </c>
      <c r="B82" s="99">
        <v>2016</v>
      </c>
      <c r="C82" s="100" t="s">
        <v>92</v>
      </c>
      <c r="D82" s="100"/>
      <c r="E82" s="101">
        <v>11</v>
      </c>
      <c r="F82" s="101">
        <v>4</v>
      </c>
      <c r="G82" s="101">
        <f t="shared" si="15"/>
        <v>15</v>
      </c>
      <c r="H82" s="99">
        <v>3</v>
      </c>
      <c r="I82" s="99">
        <v>0</v>
      </c>
      <c r="J82" s="102">
        <f t="shared" si="16"/>
        <v>3</v>
      </c>
      <c r="K82" s="106">
        <f t="shared" si="17"/>
        <v>27.27272727272727</v>
      </c>
      <c r="L82" s="106">
        <f t="shared" si="18"/>
        <v>0</v>
      </c>
      <c r="M82" s="108">
        <f t="shared" si="19"/>
        <v>20</v>
      </c>
    </row>
    <row r="83" spans="1:13">
      <c r="A83" s="99">
        <v>2012</v>
      </c>
      <c r="B83" s="99">
        <v>2017</v>
      </c>
      <c r="C83" s="100" t="s">
        <v>127</v>
      </c>
      <c r="D83" s="100"/>
      <c r="E83" s="101">
        <v>14</v>
      </c>
      <c r="F83" s="101">
        <v>3</v>
      </c>
      <c r="G83" s="101">
        <f t="shared" si="15"/>
        <v>17</v>
      </c>
      <c r="H83" s="99">
        <v>2</v>
      </c>
      <c r="I83" s="99">
        <v>3</v>
      </c>
      <c r="J83" s="102">
        <f t="shared" si="16"/>
        <v>5</v>
      </c>
      <c r="K83" s="106">
        <f t="shared" si="17"/>
        <v>14.285714285714285</v>
      </c>
      <c r="L83" s="106">
        <f>I83/F83*100</f>
        <v>100</v>
      </c>
      <c r="M83" s="108">
        <f t="shared" si="19"/>
        <v>29.411764705882355</v>
      </c>
    </row>
    <row r="84" spans="1:13">
      <c r="A84" s="99">
        <v>2013</v>
      </c>
      <c r="B84" s="99">
        <v>2018</v>
      </c>
      <c r="C84" s="100" t="s">
        <v>128</v>
      </c>
      <c r="D84" s="100"/>
      <c r="E84" s="101">
        <v>9</v>
      </c>
      <c r="F84" s="101">
        <v>9</v>
      </c>
      <c r="G84" s="101">
        <f t="shared" si="15"/>
        <v>18</v>
      </c>
      <c r="H84" s="99">
        <v>3</v>
      </c>
      <c r="I84" s="99">
        <v>0</v>
      </c>
      <c r="J84" s="102">
        <f t="shared" si="16"/>
        <v>3</v>
      </c>
      <c r="K84" s="106">
        <f t="shared" si="17"/>
        <v>33.333333333333329</v>
      </c>
      <c r="L84" s="106">
        <f t="shared" si="18"/>
        <v>0</v>
      </c>
      <c r="M84" s="108">
        <f t="shared" si="19"/>
        <v>16.666666666666664</v>
      </c>
    </row>
    <row r="85" spans="1:13">
      <c r="A85" s="99">
        <v>2014</v>
      </c>
      <c r="B85" s="99">
        <v>2019</v>
      </c>
      <c r="C85" s="100" t="s">
        <v>129</v>
      </c>
      <c r="D85" s="100"/>
      <c r="E85" s="101">
        <v>7</v>
      </c>
      <c r="F85" s="101">
        <v>6</v>
      </c>
      <c r="G85" s="101">
        <f t="shared" si="15"/>
        <v>13</v>
      </c>
      <c r="H85" s="99">
        <v>5</v>
      </c>
      <c r="I85" s="99">
        <v>0</v>
      </c>
      <c r="J85" s="102">
        <f t="shared" si="16"/>
        <v>5</v>
      </c>
      <c r="K85" s="106">
        <f t="shared" si="17"/>
        <v>71.428571428571431</v>
      </c>
      <c r="L85" s="106">
        <f t="shared" si="18"/>
        <v>0</v>
      </c>
      <c r="M85" s="108">
        <f t="shared" si="19"/>
        <v>38.461538461538467</v>
      </c>
    </row>
    <row r="86" spans="1:13">
      <c r="A86" s="99">
        <v>2015</v>
      </c>
      <c r="B86" s="99">
        <v>2020</v>
      </c>
      <c r="C86" s="100" t="s">
        <v>130</v>
      </c>
      <c r="D86" s="100"/>
      <c r="E86" s="101">
        <v>10</v>
      </c>
      <c r="F86" s="101">
        <v>2</v>
      </c>
      <c r="G86" s="101">
        <f t="shared" si="15"/>
        <v>12</v>
      </c>
      <c r="H86" s="99">
        <v>5</v>
      </c>
      <c r="I86" s="99">
        <v>2</v>
      </c>
      <c r="J86" s="102">
        <f t="shared" si="16"/>
        <v>7</v>
      </c>
      <c r="K86" s="106">
        <f t="shared" si="17"/>
        <v>50</v>
      </c>
      <c r="L86" s="106">
        <f t="shared" si="18"/>
        <v>100</v>
      </c>
      <c r="M86" s="108">
        <f t="shared" si="19"/>
        <v>58.333333333333336</v>
      </c>
    </row>
    <row r="87" spans="1:13">
      <c r="A87" s="99">
        <v>2016</v>
      </c>
      <c r="B87" s="99">
        <v>2021</v>
      </c>
      <c r="C87" s="100" t="s">
        <v>131</v>
      </c>
      <c r="D87" s="100"/>
      <c r="E87" s="101">
        <v>8</v>
      </c>
      <c r="F87" s="101">
        <v>6</v>
      </c>
      <c r="G87" s="101">
        <f t="shared" si="15"/>
        <v>14</v>
      </c>
      <c r="H87" s="99">
        <v>1</v>
      </c>
      <c r="I87" s="99">
        <v>1</v>
      </c>
      <c r="J87" s="102">
        <f t="shared" si="16"/>
        <v>2</v>
      </c>
      <c r="K87" s="106">
        <f t="shared" si="17"/>
        <v>12.5</v>
      </c>
      <c r="L87" s="106">
        <f t="shared" si="18"/>
        <v>16.666666666666664</v>
      </c>
      <c r="M87" s="108">
        <f t="shared" si="19"/>
        <v>14.285714285714285</v>
      </c>
    </row>
    <row r="88" spans="1:13">
      <c r="A88" s="99">
        <v>2017</v>
      </c>
      <c r="B88" s="99">
        <v>2022</v>
      </c>
      <c r="C88" s="100" t="s">
        <v>132</v>
      </c>
      <c r="D88" s="100"/>
      <c r="E88" s="101">
        <v>14</v>
      </c>
      <c r="F88" s="101">
        <v>1</v>
      </c>
      <c r="G88" s="101">
        <f t="shared" si="15"/>
        <v>15</v>
      </c>
      <c r="H88" s="99">
        <v>8</v>
      </c>
      <c r="I88" s="99">
        <v>0</v>
      </c>
      <c r="J88" s="102">
        <f t="shared" si="16"/>
        <v>8</v>
      </c>
      <c r="K88" s="106">
        <f t="shared" si="17"/>
        <v>57.142857142857139</v>
      </c>
      <c r="L88" s="106">
        <f t="shared" si="18"/>
        <v>0</v>
      </c>
      <c r="M88" s="108">
        <f t="shared" si="19"/>
        <v>53.333333333333336</v>
      </c>
    </row>
    <row r="89" spans="1:13">
      <c r="A89" s="99">
        <v>2018</v>
      </c>
      <c r="B89" s="99">
        <v>2023</v>
      </c>
      <c r="C89" s="100" t="s">
        <v>133</v>
      </c>
      <c r="D89" s="100"/>
      <c r="E89" s="101">
        <v>14</v>
      </c>
      <c r="F89" s="101">
        <v>2</v>
      </c>
      <c r="G89" s="101">
        <f t="shared" si="15"/>
        <v>16</v>
      </c>
      <c r="H89" s="99">
        <v>5</v>
      </c>
      <c r="I89" s="99">
        <v>0</v>
      </c>
      <c r="J89" s="102">
        <f>SUM(H89:I89)</f>
        <v>5</v>
      </c>
      <c r="K89" s="106">
        <f t="shared" si="17"/>
        <v>35.714285714285715</v>
      </c>
      <c r="L89" s="106">
        <f t="shared" si="18"/>
        <v>0</v>
      </c>
      <c r="M89" s="108">
        <f t="shared" si="19"/>
        <v>31.25</v>
      </c>
    </row>
    <row r="90" spans="1:13">
      <c r="A90" s="99">
        <v>2019</v>
      </c>
      <c r="B90" s="99">
        <v>2024</v>
      </c>
      <c r="C90" s="100" t="s">
        <v>134</v>
      </c>
      <c r="D90" s="100"/>
      <c r="E90" s="101">
        <v>13</v>
      </c>
      <c r="F90" s="101">
        <v>6</v>
      </c>
      <c r="G90" s="101">
        <f t="shared" si="15"/>
        <v>19</v>
      </c>
      <c r="H90" s="99">
        <v>4</v>
      </c>
      <c r="I90" s="99">
        <v>3</v>
      </c>
      <c r="J90" s="102">
        <f>SUM(H90:I90)</f>
        <v>7</v>
      </c>
      <c r="K90" s="106">
        <f t="shared" si="17"/>
        <v>30.76923076923077</v>
      </c>
      <c r="L90" s="106">
        <f t="shared" si="18"/>
        <v>50</v>
      </c>
      <c r="M90" s="108">
        <f t="shared" si="19"/>
        <v>36.84210526315789</v>
      </c>
    </row>
    <row r="91" spans="1:13">
      <c r="A91" s="99">
        <v>2020</v>
      </c>
      <c r="B91" s="99">
        <v>2025</v>
      </c>
      <c r="C91" s="100" t="s">
        <v>126</v>
      </c>
      <c r="D91" s="100"/>
      <c r="E91" s="104">
        <v>5</v>
      </c>
      <c r="F91" s="104">
        <v>6</v>
      </c>
      <c r="G91" s="101">
        <f t="shared" si="15"/>
        <v>11</v>
      </c>
      <c r="H91" s="99">
        <v>1</v>
      </c>
      <c r="I91" s="99">
        <v>3</v>
      </c>
      <c r="J91" s="102">
        <f>SUM(H91:I91)</f>
        <v>4</v>
      </c>
      <c r="K91" s="106">
        <f t="shared" si="17"/>
        <v>20</v>
      </c>
      <c r="L91" s="106">
        <f t="shared" si="18"/>
        <v>50</v>
      </c>
      <c r="M91" s="108">
        <f t="shared" si="19"/>
        <v>36.363636363636367</v>
      </c>
    </row>
    <row r="93" spans="1:13" ht="24.95" customHeight="1">
      <c r="A93" s="95" t="s">
        <v>96</v>
      </c>
      <c r="B93" s="95"/>
      <c r="C93" s="95"/>
      <c r="D93" s="95"/>
      <c r="E93" s="93" t="s">
        <v>101</v>
      </c>
      <c r="F93" s="93"/>
      <c r="G93" s="93" t="s">
        <v>77</v>
      </c>
      <c r="H93" s="96" t="s">
        <v>76</v>
      </c>
      <c r="I93" s="96"/>
      <c r="J93" s="96" t="s">
        <v>77</v>
      </c>
      <c r="K93" s="93" t="s">
        <v>102</v>
      </c>
      <c r="L93" s="93"/>
      <c r="M93" s="107" t="s">
        <v>137</v>
      </c>
    </row>
    <row r="94" spans="1:13" ht="24.95" customHeight="1">
      <c r="A94" s="97" t="s">
        <v>78</v>
      </c>
      <c r="B94" s="97" t="s">
        <v>79</v>
      </c>
      <c r="C94" s="93" t="s">
        <v>80</v>
      </c>
      <c r="D94" s="93"/>
      <c r="E94" s="30" t="s">
        <v>81</v>
      </c>
      <c r="F94" s="30" t="s">
        <v>82</v>
      </c>
      <c r="G94" s="93"/>
      <c r="H94" s="98" t="s">
        <v>81</v>
      </c>
      <c r="I94" s="98" t="s">
        <v>82</v>
      </c>
      <c r="J94" s="96"/>
      <c r="K94" s="30" t="s">
        <v>81</v>
      </c>
      <c r="L94" s="30" t="s">
        <v>82</v>
      </c>
      <c r="M94" s="107"/>
    </row>
    <row r="95" spans="1:13">
      <c r="A95" s="99">
        <v>2005</v>
      </c>
      <c r="B95" s="99">
        <v>2010</v>
      </c>
      <c r="C95" s="100" t="s">
        <v>83</v>
      </c>
      <c r="D95" s="100"/>
      <c r="E95" s="101">
        <v>3</v>
      </c>
      <c r="F95" s="101">
        <v>2</v>
      </c>
      <c r="G95" s="101">
        <f>SUM(E95:F95)</f>
        <v>5</v>
      </c>
      <c r="H95" s="99">
        <v>2</v>
      </c>
      <c r="I95" s="99">
        <v>1</v>
      </c>
      <c r="J95" s="102">
        <f t="shared" ref="J95:J107" si="20">SUM(H95:I95)</f>
        <v>3</v>
      </c>
      <c r="K95" s="106">
        <f>H95/E95*100</f>
        <v>66.666666666666657</v>
      </c>
      <c r="L95" s="106">
        <f>I95/F95*100</f>
        <v>50</v>
      </c>
      <c r="M95" s="108">
        <f>J95/G95*100</f>
        <v>60</v>
      </c>
    </row>
    <row r="96" spans="1:13">
      <c r="A96" s="99">
        <v>2006</v>
      </c>
      <c r="B96" s="99">
        <v>2011</v>
      </c>
      <c r="C96" s="100" t="s">
        <v>84</v>
      </c>
      <c r="D96" s="100"/>
      <c r="E96" s="101">
        <v>12</v>
      </c>
      <c r="F96" s="101">
        <v>2</v>
      </c>
      <c r="G96" s="101">
        <f t="shared" ref="G96:G110" si="21">SUM(E96:F96)</f>
        <v>14</v>
      </c>
      <c r="H96" s="99">
        <v>3</v>
      </c>
      <c r="I96" s="99">
        <v>0</v>
      </c>
      <c r="J96" s="102">
        <f t="shared" si="20"/>
        <v>3</v>
      </c>
      <c r="K96" s="106">
        <f t="shared" ref="K96:K110" si="22">H96/E96*100</f>
        <v>25</v>
      </c>
      <c r="L96" s="106">
        <f t="shared" ref="L96:L110" si="23">I96/F96*100</f>
        <v>0</v>
      </c>
      <c r="M96" s="108">
        <f t="shared" ref="M96:M110" si="24">J96/G96*100</f>
        <v>21.428571428571427</v>
      </c>
    </row>
    <row r="97" spans="1:13">
      <c r="A97" s="99">
        <v>2007</v>
      </c>
      <c r="B97" s="99">
        <v>2012</v>
      </c>
      <c r="C97" s="100" t="s">
        <v>85</v>
      </c>
      <c r="D97" s="100"/>
      <c r="E97" s="101">
        <v>7</v>
      </c>
      <c r="F97" s="101">
        <v>2</v>
      </c>
      <c r="G97" s="101">
        <f t="shared" si="21"/>
        <v>9</v>
      </c>
      <c r="H97" s="99">
        <v>4</v>
      </c>
      <c r="I97" s="99">
        <v>1</v>
      </c>
      <c r="J97" s="102">
        <f t="shared" si="20"/>
        <v>5</v>
      </c>
      <c r="K97" s="106">
        <f t="shared" si="22"/>
        <v>57.142857142857139</v>
      </c>
      <c r="L97" s="106">
        <f t="shared" si="23"/>
        <v>50</v>
      </c>
      <c r="M97" s="108">
        <f t="shared" si="24"/>
        <v>55.555555555555557</v>
      </c>
    </row>
    <row r="98" spans="1:13">
      <c r="A98" s="99">
        <v>2008</v>
      </c>
      <c r="B98" s="99">
        <v>2013</v>
      </c>
      <c r="C98" s="100" t="s">
        <v>86</v>
      </c>
      <c r="D98" s="100"/>
      <c r="E98" s="101">
        <v>5</v>
      </c>
      <c r="F98" s="101">
        <v>6</v>
      </c>
      <c r="G98" s="101">
        <f t="shared" si="21"/>
        <v>11</v>
      </c>
      <c r="H98" s="99">
        <v>2</v>
      </c>
      <c r="I98" s="99">
        <v>2</v>
      </c>
      <c r="J98" s="102">
        <f t="shared" si="20"/>
        <v>4</v>
      </c>
      <c r="K98" s="106">
        <f t="shared" si="22"/>
        <v>40</v>
      </c>
      <c r="L98" s="106">
        <f t="shared" si="23"/>
        <v>33.333333333333329</v>
      </c>
      <c r="M98" s="108">
        <f t="shared" si="24"/>
        <v>36.363636363636367</v>
      </c>
    </row>
    <row r="99" spans="1:13">
      <c r="A99" s="99">
        <v>2009</v>
      </c>
      <c r="B99" s="99">
        <v>2014</v>
      </c>
      <c r="C99" s="100" t="s">
        <v>87</v>
      </c>
      <c r="D99" s="100"/>
      <c r="E99" s="101">
        <v>10</v>
      </c>
      <c r="F99" s="101">
        <v>3</v>
      </c>
      <c r="G99" s="101">
        <f t="shared" si="21"/>
        <v>13</v>
      </c>
      <c r="H99" s="99">
        <v>2</v>
      </c>
      <c r="I99" s="99">
        <v>3</v>
      </c>
      <c r="J99" s="102">
        <f t="shared" si="20"/>
        <v>5</v>
      </c>
      <c r="K99" s="106">
        <f t="shared" si="22"/>
        <v>20</v>
      </c>
      <c r="L99" s="106">
        <f>I99/F99*100</f>
        <v>100</v>
      </c>
      <c r="M99" s="108">
        <f t="shared" si="24"/>
        <v>38.461538461538467</v>
      </c>
    </row>
    <row r="100" spans="1:13">
      <c r="A100" s="99">
        <v>2010</v>
      </c>
      <c r="B100" s="99">
        <v>2015</v>
      </c>
      <c r="C100" s="100" t="s">
        <v>88</v>
      </c>
      <c r="D100" s="100"/>
      <c r="E100" s="101">
        <v>10</v>
      </c>
      <c r="F100" s="101">
        <v>4</v>
      </c>
      <c r="G100" s="101">
        <f t="shared" si="21"/>
        <v>14</v>
      </c>
      <c r="H100" s="99">
        <v>7</v>
      </c>
      <c r="I100" s="99">
        <v>2</v>
      </c>
      <c r="J100" s="102">
        <f t="shared" si="20"/>
        <v>9</v>
      </c>
      <c r="K100" s="106">
        <f t="shared" si="22"/>
        <v>70</v>
      </c>
      <c r="L100" s="106">
        <f t="shared" si="23"/>
        <v>50</v>
      </c>
      <c r="M100" s="108">
        <f t="shared" si="24"/>
        <v>64.285714285714292</v>
      </c>
    </row>
    <row r="101" spans="1:13">
      <c r="A101" s="99">
        <v>2011</v>
      </c>
      <c r="B101" s="99">
        <v>2016</v>
      </c>
      <c r="C101" s="100" t="s">
        <v>89</v>
      </c>
      <c r="D101" s="100"/>
      <c r="E101" s="101">
        <v>15</v>
      </c>
      <c r="F101" s="101">
        <v>7</v>
      </c>
      <c r="G101" s="101">
        <f t="shared" si="21"/>
        <v>22</v>
      </c>
      <c r="H101" s="99">
        <v>9</v>
      </c>
      <c r="I101" s="99">
        <v>3</v>
      </c>
      <c r="J101" s="102">
        <f t="shared" si="20"/>
        <v>12</v>
      </c>
      <c r="K101" s="106">
        <f t="shared" si="22"/>
        <v>60</v>
      </c>
      <c r="L101" s="106">
        <f t="shared" si="23"/>
        <v>42.857142857142854</v>
      </c>
      <c r="M101" s="108">
        <f t="shared" si="24"/>
        <v>54.54545454545454</v>
      </c>
    </row>
    <row r="102" spans="1:13">
      <c r="A102" s="99">
        <v>2012</v>
      </c>
      <c r="B102" s="99">
        <v>2017</v>
      </c>
      <c r="C102" s="100" t="s">
        <v>90</v>
      </c>
      <c r="D102" s="100"/>
      <c r="E102" s="101">
        <v>14</v>
      </c>
      <c r="F102" s="101">
        <v>2</v>
      </c>
      <c r="G102" s="101">
        <f t="shared" si="21"/>
        <v>16</v>
      </c>
      <c r="H102" s="99">
        <v>11</v>
      </c>
      <c r="I102" s="99">
        <v>1</v>
      </c>
      <c r="J102" s="102">
        <f t="shared" si="20"/>
        <v>12</v>
      </c>
      <c r="K102" s="106">
        <f t="shared" si="22"/>
        <v>78.571428571428569</v>
      </c>
      <c r="L102" s="106">
        <f t="shared" si="23"/>
        <v>50</v>
      </c>
      <c r="M102" s="108">
        <f t="shared" si="24"/>
        <v>75</v>
      </c>
    </row>
    <row r="103" spans="1:13">
      <c r="A103" s="99">
        <v>2013</v>
      </c>
      <c r="B103" s="99">
        <v>2018</v>
      </c>
      <c r="C103" s="100" t="s">
        <v>91</v>
      </c>
      <c r="D103" s="100"/>
      <c r="E103" s="101">
        <v>20</v>
      </c>
      <c r="F103" s="101">
        <v>12</v>
      </c>
      <c r="G103" s="101">
        <f t="shared" si="21"/>
        <v>32</v>
      </c>
      <c r="H103" s="99">
        <v>9</v>
      </c>
      <c r="I103" s="99">
        <v>3</v>
      </c>
      <c r="J103" s="102">
        <f t="shared" si="20"/>
        <v>12</v>
      </c>
      <c r="K103" s="106">
        <f t="shared" si="22"/>
        <v>45</v>
      </c>
      <c r="L103" s="106">
        <f t="shared" si="23"/>
        <v>25</v>
      </c>
      <c r="M103" s="108">
        <f t="shared" si="24"/>
        <v>37.5</v>
      </c>
    </row>
    <row r="104" spans="1:13">
      <c r="A104" s="99">
        <v>2014</v>
      </c>
      <c r="B104" s="99">
        <v>2019</v>
      </c>
      <c r="C104" s="100" t="s">
        <v>92</v>
      </c>
      <c r="D104" s="100"/>
      <c r="E104" s="101">
        <v>15</v>
      </c>
      <c r="F104" s="101">
        <v>8</v>
      </c>
      <c r="G104" s="101">
        <f t="shared" si="21"/>
        <v>23</v>
      </c>
      <c r="H104" s="99">
        <v>6</v>
      </c>
      <c r="I104" s="99">
        <v>6</v>
      </c>
      <c r="J104" s="102">
        <f t="shared" si="20"/>
        <v>12</v>
      </c>
      <c r="K104" s="106">
        <f t="shared" si="22"/>
        <v>40</v>
      </c>
      <c r="L104" s="106">
        <f t="shared" si="23"/>
        <v>75</v>
      </c>
      <c r="M104" s="108">
        <f t="shared" si="24"/>
        <v>52.173913043478258</v>
      </c>
    </row>
    <row r="105" spans="1:13">
      <c r="A105" s="99">
        <v>2015</v>
      </c>
      <c r="B105" s="99">
        <v>2020</v>
      </c>
      <c r="C105" s="100" t="s">
        <v>127</v>
      </c>
      <c r="D105" s="100"/>
      <c r="E105" s="101">
        <v>17</v>
      </c>
      <c r="F105" s="101">
        <v>17</v>
      </c>
      <c r="G105" s="101">
        <f t="shared" si="21"/>
        <v>34</v>
      </c>
      <c r="H105" s="99">
        <v>4</v>
      </c>
      <c r="I105" s="99">
        <v>5</v>
      </c>
      <c r="J105" s="102">
        <f t="shared" si="20"/>
        <v>9</v>
      </c>
      <c r="K105" s="106">
        <f t="shared" si="22"/>
        <v>23.52941176470588</v>
      </c>
      <c r="L105" s="106">
        <f t="shared" si="23"/>
        <v>29.411764705882355</v>
      </c>
      <c r="M105" s="108">
        <f t="shared" si="24"/>
        <v>26.47058823529412</v>
      </c>
    </row>
    <row r="106" spans="1:13">
      <c r="A106" s="99">
        <v>2016</v>
      </c>
      <c r="B106" s="99">
        <v>2021</v>
      </c>
      <c r="C106" s="100" t="s">
        <v>128</v>
      </c>
      <c r="D106" s="100"/>
      <c r="E106" s="101">
        <v>10</v>
      </c>
      <c r="F106" s="101">
        <v>9</v>
      </c>
      <c r="G106" s="101">
        <f t="shared" si="21"/>
        <v>19</v>
      </c>
      <c r="H106" s="99">
        <v>8</v>
      </c>
      <c r="I106" s="99">
        <v>2</v>
      </c>
      <c r="J106" s="102">
        <f t="shared" si="20"/>
        <v>10</v>
      </c>
      <c r="K106" s="106">
        <f t="shared" si="22"/>
        <v>80</v>
      </c>
      <c r="L106" s="106">
        <f t="shared" si="23"/>
        <v>22.222222222222221</v>
      </c>
      <c r="M106" s="108">
        <f t="shared" si="24"/>
        <v>52.631578947368418</v>
      </c>
    </row>
    <row r="107" spans="1:13">
      <c r="A107" s="99">
        <v>2017</v>
      </c>
      <c r="B107" s="99">
        <v>2022</v>
      </c>
      <c r="C107" s="100" t="s">
        <v>129</v>
      </c>
      <c r="D107" s="100"/>
      <c r="E107" s="101">
        <v>12</v>
      </c>
      <c r="F107" s="101">
        <v>10</v>
      </c>
      <c r="G107" s="101">
        <f t="shared" si="21"/>
        <v>22</v>
      </c>
      <c r="H107" s="99">
        <v>3</v>
      </c>
      <c r="I107" s="99">
        <v>5</v>
      </c>
      <c r="J107" s="102">
        <f t="shared" si="20"/>
        <v>8</v>
      </c>
      <c r="K107" s="106">
        <f t="shared" si="22"/>
        <v>25</v>
      </c>
      <c r="L107" s="106">
        <f t="shared" si="23"/>
        <v>50</v>
      </c>
      <c r="M107" s="108">
        <f t="shared" si="24"/>
        <v>36.363636363636367</v>
      </c>
    </row>
    <row r="108" spans="1:13">
      <c r="A108" s="99">
        <v>2018</v>
      </c>
      <c r="B108" s="99">
        <v>2023</v>
      </c>
      <c r="C108" s="100" t="s">
        <v>130</v>
      </c>
      <c r="D108" s="100"/>
      <c r="E108" s="101">
        <v>18</v>
      </c>
      <c r="F108" s="101">
        <v>7</v>
      </c>
      <c r="G108" s="101">
        <f t="shared" si="21"/>
        <v>25</v>
      </c>
      <c r="H108" s="99">
        <v>14</v>
      </c>
      <c r="I108" s="99">
        <v>7</v>
      </c>
      <c r="J108" s="102">
        <f>SUM(H108:I108)</f>
        <v>21</v>
      </c>
      <c r="K108" s="106">
        <f t="shared" si="22"/>
        <v>77.777777777777786</v>
      </c>
      <c r="L108" s="106">
        <f>I108/F108*100</f>
        <v>100</v>
      </c>
      <c r="M108" s="108">
        <f t="shared" si="24"/>
        <v>84</v>
      </c>
    </row>
    <row r="109" spans="1:13">
      <c r="A109" s="99">
        <v>2019</v>
      </c>
      <c r="B109" s="99">
        <v>2024</v>
      </c>
      <c r="C109" s="100" t="s">
        <v>131</v>
      </c>
      <c r="D109" s="100"/>
      <c r="E109" s="101">
        <v>17</v>
      </c>
      <c r="F109" s="101">
        <v>6</v>
      </c>
      <c r="G109" s="101">
        <f t="shared" si="21"/>
        <v>23</v>
      </c>
      <c r="H109" s="99">
        <v>12</v>
      </c>
      <c r="I109" s="99">
        <v>4</v>
      </c>
      <c r="J109" s="102">
        <f>SUM(H109:I109)</f>
        <v>16</v>
      </c>
      <c r="K109" s="106">
        <f t="shared" si="22"/>
        <v>70.588235294117652</v>
      </c>
      <c r="L109" s="106">
        <f t="shared" si="23"/>
        <v>66.666666666666657</v>
      </c>
      <c r="M109" s="108">
        <f t="shared" si="24"/>
        <v>69.565217391304344</v>
      </c>
    </row>
    <row r="110" spans="1:13">
      <c r="A110" s="99">
        <v>2020</v>
      </c>
      <c r="B110" s="99">
        <v>2025</v>
      </c>
      <c r="C110" s="100" t="s">
        <v>132</v>
      </c>
      <c r="D110" s="100"/>
      <c r="E110" s="104">
        <v>18</v>
      </c>
      <c r="F110" s="104">
        <v>5</v>
      </c>
      <c r="G110" s="101">
        <f t="shared" si="21"/>
        <v>23</v>
      </c>
      <c r="H110" s="99">
        <v>5</v>
      </c>
      <c r="I110" s="99">
        <v>4</v>
      </c>
      <c r="J110" s="102">
        <f>SUM(H110:I110)</f>
        <v>9</v>
      </c>
      <c r="K110" s="106">
        <f t="shared" si="22"/>
        <v>27.777777777777779</v>
      </c>
      <c r="L110" s="106">
        <f t="shared" si="23"/>
        <v>80</v>
      </c>
      <c r="M110" s="108">
        <f t="shared" si="24"/>
        <v>39.130434782608695</v>
      </c>
    </row>
    <row r="112" spans="1:13" ht="24.95" customHeight="1">
      <c r="A112" s="95" t="s">
        <v>97</v>
      </c>
      <c r="B112" s="95"/>
      <c r="C112" s="95"/>
      <c r="D112" s="95"/>
      <c r="E112" s="93" t="s">
        <v>101</v>
      </c>
      <c r="F112" s="93"/>
      <c r="G112" s="93" t="s">
        <v>77</v>
      </c>
      <c r="H112" s="96" t="s">
        <v>76</v>
      </c>
      <c r="I112" s="96"/>
      <c r="J112" s="96" t="s">
        <v>77</v>
      </c>
      <c r="K112" s="93" t="s">
        <v>102</v>
      </c>
      <c r="L112" s="93"/>
      <c r="M112" s="107" t="s">
        <v>137</v>
      </c>
    </row>
    <row r="113" spans="1:13" ht="24.95" customHeight="1">
      <c r="A113" s="97" t="s">
        <v>78</v>
      </c>
      <c r="B113" s="97" t="s">
        <v>79</v>
      </c>
      <c r="C113" s="93" t="s">
        <v>80</v>
      </c>
      <c r="D113" s="93"/>
      <c r="E113" s="30" t="s">
        <v>81</v>
      </c>
      <c r="F113" s="30" t="s">
        <v>82</v>
      </c>
      <c r="G113" s="93"/>
      <c r="H113" s="98" t="s">
        <v>81</v>
      </c>
      <c r="I113" s="98" t="s">
        <v>82</v>
      </c>
      <c r="J113" s="96"/>
      <c r="K113" s="30" t="s">
        <v>81</v>
      </c>
      <c r="L113" s="30" t="s">
        <v>82</v>
      </c>
      <c r="M113" s="107"/>
    </row>
    <row r="114" spans="1:13">
      <c r="A114" s="99">
        <v>2008</v>
      </c>
      <c r="B114" s="99">
        <v>2013</v>
      </c>
      <c r="C114" s="100" t="s">
        <v>83</v>
      </c>
      <c r="D114" s="100"/>
      <c r="E114" s="101">
        <v>6</v>
      </c>
      <c r="F114" s="101">
        <v>1</v>
      </c>
      <c r="G114" s="101">
        <f>SUM(E114:F114)</f>
        <v>7</v>
      </c>
      <c r="H114" s="99">
        <v>5</v>
      </c>
      <c r="I114" s="99">
        <v>0</v>
      </c>
      <c r="J114" s="102">
        <f>SUM(H114:I114)</f>
        <v>5</v>
      </c>
      <c r="K114" s="106">
        <f>H114/E114*100</f>
        <v>83.333333333333343</v>
      </c>
      <c r="L114" s="106">
        <f>I114/F114*100</f>
        <v>0</v>
      </c>
      <c r="M114" s="108">
        <f>J114/G114*100</f>
        <v>71.428571428571431</v>
      </c>
    </row>
    <row r="115" spans="1:13">
      <c r="A115" s="99">
        <v>2009</v>
      </c>
      <c r="B115" s="99">
        <v>2014</v>
      </c>
      <c r="C115" s="100" t="s">
        <v>84</v>
      </c>
      <c r="D115" s="100"/>
      <c r="E115" s="101">
        <v>10</v>
      </c>
      <c r="F115" s="101">
        <v>1</v>
      </c>
      <c r="G115" s="101">
        <f t="shared" ref="G115:G126" si="25">SUM(E115:F115)</f>
        <v>11</v>
      </c>
      <c r="H115" s="99">
        <v>4</v>
      </c>
      <c r="I115" s="99">
        <v>0</v>
      </c>
      <c r="J115" s="102">
        <f t="shared" ref="J115:J126" si="26">SUM(H115:I115)</f>
        <v>4</v>
      </c>
      <c r="K115" s="106">
        <f t="shared" ref="K115:K126" si="27">H115/E115*100</f>
        <v>40</v>
      </c>
      <c r="L115" s="106">
        <f t="shared" ref="L115:L126" si="28">I115/F115*100</f>
        <v>0</v>
      </c>
      <c r="M115" s="108">
        <f t="shared" ref="M115:M126" si="29">J115/G115*100</f>
        <v>36.363636363636367</v>
      </c>
    </row>
    <row r="116" spans="1:13">
      <c r="A116" s="99">
        <v>2010</v>
      </c>
      <c r="B116" s="99">
        <v>2015</v>
      </c>
      <c r="C116" s="100" t="s">
        <v>85</v>
      </c>
      <c r="D116" s="100"/>
      <c r="E116" s="101">
        <v>7</v>
      </c>
      <c r="F116" s="101">
        <v>2</v>
      </c>
      <c r="G116" s="101">
        <f t="shared" si="25"/>
        <v>9</v>
      </c>
      <c r="H116" s="99">
        <v>3</v>
      </c>
      <c r="I116" s="99">
        <v>0</v>
      </c>
      <c r="J116" s="102">
        <f t="shared" si="26"/>
        <v>3</v>
      </c>
      <c r="K116" s="106">
        <f t="shared" si="27"/>
        <v>42.857142857142854</v>
      </c>
      <c r="L116" s="106">
        <f t="shared" si="28"/>
        <v>0</v>
      </c>
      <c r="M116" s="108">
        <f t="shared" si="29"/>
        <v>33.333333333333329</v>
      </c>
    </row>
    <row r="117" spans="1:13">
      <c r="A117" s="99">
        <v>2011</v>
      </c>
      <c r="B117" s="99">
        <v>2016</v>
      </c>
      <c r="C117" s="100" t="s">
        <v>86</v>
      </c>
      <c r="D117" s="100"/>
      <c r="E117" s="101">
        <v>8</v>
      </c>
      <c r="F117" s="101">
        <v>4</v>
      </c>
      <c r="G117" s="101">
        <f t="shared" si="25"/>
        <v>12</v>
      </c>
      <c r="H117" s="99">
        <v>3</v>
      </c>
      <c r="I117" s="99">
        <v>1</v>
      </c>
      <c r="J117" s="102">
        <f t="shared" si="26"/>
        <v>4</v>
      </c>
      <c r="K117" s="106">
        <f t="shared" si="27"/>
        <v>37.5</v>
      </c>
      <c r="L117" s="106">
        <f t="shared" si="28"/>
        <v>25</v>
      </c>
      <c r="M117" s="108">
        <f t="shared" si="29"/>
        <v>33.333333333333329</v>
      </c>
    </row>
    <row r="118" spans="1:13">
      <c r="A118" s="99">
        <v>2012</v>
      </c>
      <c r="B118" s="99">
        <v>2017</v>
      </c>
      <c r="C118" s="100" t="s">
        <v>87</v>
      </c>
      <c r="D118" s="100"/>
      <c r="E118" s="101">
        <v>2</v>
      </c>
      <c r="F118" s="101">
        <v>2</v>
      </c>
      <c r="G118" s="101">
        <f t="shared" si="25"/>
        <v>4</v>
      </c>
      <c r="H118" s="99">
        <v>2</v>
      </c>
      <c r="I118" s="99">
        <v>1</v>
      </c>
      <c r="J118" s="102">
        <f t="shared" si="26"/>
        <v>3</v>
      </c>
      <c r="K118" s="106">
        <f t="shared" si="27"/>
        <v>100</v>
      </c>
      <c r="L118" s="106">
        <f t="shared" si="28"/>
        <v>50</v>
      </c>
      <c r="M118" s="108">
        <f t="shared" si="29"/>
        <v>75</v>
      </c>
    </row>
    <row r="119" spans="1:13">
      <c r="A119" s="99">
        <v>2013</v>
      </c>
      <c r="B119" s="99">
        <v>2018</v>
      </c>
      <c r="C119" s="100" t="s">
        <v>88</v>
      </c>
      <c r="D119" s="100"/>
      <c r="E119" s="101">
        <v>5</v>
      </c>
      <c r="F119" s="101">
        <v>4</v>
      </c>
      <c r="G119" s="101">
        <f t="shared" si="25"/>
        <v>9</v>
      </c>
      <c r="H119" s="99">
        <v>0</v>
      </c>
      <c r="I119" s="99">
        <v>2</v>
      </c>
      <c r="J119" s="102">
        <f t="shared" si="26"/>
        <v>2</v>
      </c>
      <c r="K119" s="106">
        <f t="shared" si="27"/>
        <v>0</v>
      </c>
      <c r="L119" s="106">
        <f t="shared" si="28"/>
        <v>50</v>
      </c>
      <c r="M119" s="108">
        <f t="shared" si="29"/>
        <v>22.222222222222221</v>
      </c>
    </row>
    <row r="120" spans="1:13">
      <c r="A120" s="99">
        <v>2014</v>
      </c>
      <c r="B120" s="99">
        <v>2019</v>
      </c>
      <c r="C120" s="100" t="s">
        <v>89</v>
      </c>
      <c r="D120" s="100"/>
      <c r="E120" s="101">
        <v>8</v>
      </c>
      <c r="F120" s="101">
        <v>2</v>
      </c>
      <c r="G120" s="101">
        <f t="shared" si="25"/>
        <v>10</v>
      </c>
      <c r="H120" s="99">
        <v>3</v>
      </c>
      <c r="I120" s="99">
        <v>0</v>
      </c>
      <c r="J120" s="102">
        <f t="shared" si="26"/>
        <v>3</v>
      </c>
      <c r="K120" s="106">
        <f t="shared" si="27"/>
        <v>37.5</v>
      </c>
      <c r="L120" s="106">
        <f t="shared" si="28"/>
        <v>0</v>
      </c>
      <c r="M120" s="108">
        <f t="shared" si="29"/>
        <v>30</v>
      </c>
    </row>
    <row r="121" spans="1:13">
      <c r="A121" s="99">
        <v>2015</v>
      </c>
      <c r="B121" s="99">
        <v>2020</v>
      </c>
      <c r="C121" s="100" t="s">
        <v>90</v>
      </c>
      <c r="D121" s="100"/>
      <c r="E121" s="101">
        <v>2</v>
      </c>
      <c r="F121" s="101">
        <v>4</v>
      </c>
      <c r="G121" s="101">
        <f t="shared" si="25"/>
        <v>6</v>
      </c>
      <c r="H121" s="99">
        <v>2</v>
      </c>
      <c r="I121" s="99">
        <v>1</v>
      </c>
      <c r="J121" s="102">
        <f t="shared" si="26"/>
        <v>3</v>
      </c>
      <c r="K121" s="106">
        <f t="shared" si="27"/>
        <v>100</v>
      </c>
      <c r="L121" s="106">
        <f t="shared" si="28"/>
        <v>25</v>
      </c>
      <c r="M121" s="108">
        <f t="shared" si="29"/>
        <v>50</v>
      </c>
    </row>
    <row r="122" spans="1:13">
      <c r="A122" s="99">
        <v>2016</v>
      </c>
      <c r="B122" s="99">
        <v>2021</v>
      </c>
      <c r="C122" s="100" t="s">
        <v>91</v>
      </c>
      <c r="D122" s="100"/>
      <c r="E122" s="101">
        <v>5</v>
      </c>
      <c r="F122" s="101">
        <v>4</v>
      </c>
      <c r="G122" s="101">
        <f t="shared" si="25"/>
        <v>9</v>
      </c>
      <c r="H122" s="99">
        <v>1</v>
      </c>
      <c r="I122" s="99">
        <v>3</v>
      </c>
      <c r="J122" s="102">
        <f t="shared" si="26"/>
        <v>4</v>
      </c>
      <c r="K122" s="106">
        <f t="shared" si="27"/>
        <v>20</v>
      </c>
      <c r="L122" s="106">
        <f t="shared" si="28"/>
        <v>75</v>
      </c>
      <c r="M122" s="108">
        <f t="shared" si="29"/>
        <v>44.444444444444443</v>
      </c>
    </row>
    <row r="123" spans="1:13">
      <c r="A123" s="99">
        <v>2017</v>
      </c>
      <c r="B123" s="99">
        <v>2022</v>
      </c>
      <c r="C123" s="100" t="s">
        <v>92</v>
      </c>
      <c r="D123" s="100"/>
      <c r="E123" s="101">
        <v>7</v>
      </c>
      <c r="F123" s="101">
        <v>2</v>
      </c>
      <c r="G123" s="101">
        <f t="shared" si="25"/>
        <v>9</v>
      </c>
      <c r="H123" s="99">
        <v>3</v>
      </c>
      <c r="I123" s="99">
        <v>1</v>
      </c>
      <c r="J123" s="102">
        <f t="shared" si="26"/>
        <v>4</v>
      </c>
      <c r="K123" s="106">
        <f t="shared" si="27"/>
        <v>42.857142857142854</v>
      </c>
      <c r="L123" s="106">
        <f t="shared" si="28"/>
        <v>50</v>
      </c>
      <c r="M123" s="108">
        <f t="shared" si="29"/>
        <v>44.444444444444443</v>
      </c>
    </row>
    <row r="124" spans="1:13">
      <c r="A124" s="99">
        <v>2018</v>
      </c>
      <c r="B124" s="99">
        <v>2023</v>
      </c>
      <c r="C124" s="100" t="s">
        <v>127</v>
      </c>
      <c r="D124" s="100"/>
      <c r="E124" s="101">
        <v>7</v>
      </c>
      <c r="F124" s="101">
        <v>2</v>
      </c>
      <c r="G124" s="101">
        <f t="shared" si="25"/>
        <v>9</v>
      </c>
      <c r="H124" s="99">
        <v>3</v>
      </c>
      <c r="I124" s="99">
        <v>1</v>
      </c>
      <c r="J124" s="102">
        <f t="shared" si="26"/>
        <v>4</v>
      </c>
      <c r="K124" s="106">
        <f t="shared" si="27"/>
        <v>42.857142857142854</v>
      </c>
      <c r="L124" s="106">
        <f t="shared" si="28"/>
        <v>50</v>
      </c>
      <c r="M124" s="108">
        <f t="shared" si="29"/>
        <v>44.444444444444443</v>
      </c>
    </row>
    <row r="125" spans="1:13">
      <c r="A125" s="99">
        <v>2019</v>
      </c>
      <c r="B125" s="99">
        <v>2024</v>
      </c>
      <c r="C125" s="100" t="s">
        <v>128</v>
      </c>
      <c r="D125" s="100"/>
      <c r="E125" s="101">
        <v>4</v>
      </c>
      <c r="F125" s="101">
        <v>3</v>
      </c>
      <c r="G125" s="101">
        <f t="shared" si="25"/>
        <v>7</v>
      </c>
      <c r="H125" s="99">
        <v>3</v>
      </c>
      <c r="I125" s="99">
        <v>3</v>
      </c>
      <c r="J125" s="102">
        <f t="shared" si="26"/>
        <v>6</v>
      </c>
      <c r="K125" s="106">
        <f t="shared" si="27"/>
        <v>75</v>
      </c>
      <c r="L125" s="106">
        <f t="shared" si="28"/>
        <v>100</v>
      </c>
      <c r="M125" s="108">
        <f t="shared" si="29"/>
        <v>85.714285714285708</v>
      </c>
    </row>
    <row r="126" spans="1:13">
      <c r="A126" s="99">
        <v>2020</v>
      </c>
      <c r="B126" s="99">
        <v>2025</v>
      </c>
      <c r="C126" s="100" t="s">
        <v>129</v>
      </c>
      <c r="D126" s="100"/>
      <c r="E126" s="101">
        <v>8</v>
      </c>
      <c r="F126" s="101">
        <v>0</v>
      </c>
      <c r="G126" s="101">
        <f t="shared" si="25"/>
        <v>8</v>
      </c>
      <c r="H126" s="105">
        <v>1</v>
      </c>
      <c r="I126" s="105">
        <v>0</v>
      </c>
      <c r="J126" s="105">
        <f t="shared" si="26"/>
        <v>1</v>
      </c>
      <c r="K126" s="106">
        <f t="shared" si="27"/>
        <v>12.5</v>
      </c>
      <c r="L126" s="106">
        <v>0</v>
      </c>
      <c r="M126" s="108">
        <f t="shared" si="29"/>
        <v>12.5</v>
      </c>
    </row>
    <row r="128" spans="1:13" ht="24.95" customHeight="1">
      <c r="A128" s="95" t="s">
        <v>98</v>
      </c>
      <c r="B128" s="95"/>
      <c r="C128" s="95"/>
      <c r="D128" s="95"/>
      <c r="E128" s="93" t="s">
        <v>101</v>
      </c>
      <c r="F128" s="93"/>
      <c r="G128" s="93" t="s">
        <v>77</v>
      </c>
      <c r="H128" s="96" t="s">
        <v>76</v>
      </c>
      <c r="I128" s="96"/>
      <c r="J128" s="96" t="s">
        <v>77</v>
      </c>
      <c r="K128" s="93" t="s">
        <v>102</v>
      </c>
      <c r="L128" s="93"/>
      <c r="M128" s="107" t="s">
        <v>137</v>
      </c>
    </row>
    <row r="129" spans="1:13" ht="24.95" customHeight="1">
      <c r="A129" s="97" t="s">
        <v>78</v>
      </c>
      <c r="B129" s="97" t="s">
        <v>79</v>
      </c>
      <c r="C129" s="93" t="s">
        <v>80</v>
      </c>
      <c r="D129" s="93"/>
      <c r="E129" s="30" t="s">
        <v>81</v>
      </c>
      <c r="F129" s="30" t="s">
        <v>82</v>
      </c>
      <c r="G129" s="93"/>
      <c r="H129" s="98" t="s">
        <v>81</v>
      </c>
      <c r="I129" s="98" t="s">
        <v>82</v>
      </c>
      <c r="J129" s="96"/>
      <c r="K129" s="30" t="s">
        <v>81</v>
      </c>
      <c r="L129" s="30" t="s">
        <v>82</v>
      </c>
      <c r="M129" s="107"/>
    </row>
    <row r="130" spans="1:13">
      <c r="A130" s="99">
        <v>2019</v>
      </c>
      <c r="B130" s="99">
        <v>2024</v>
      </c>
      <c r="C130" s="100" t="s">
        <v>83</v>
      </c>
      <c r="D130" s="100"/>
      <c r="E130" s="101">
        <v>15</v>
      </c>
      <c r="F130" s="101">
        <v>3</v>
      </c>
      <c r="G130" s="101">
        <f>SUM(E130:F130)</f>
        <v>18</v>
      </c>
      <c r="H130" s="99">
        <v>4</v>
      </c>
      <c r="I130" s="99">
        <v>4</v>
      </c>
      <c r="J130" s="102">
        <f>SUM(H130:I130)</f>
        <v>8</v>
      </c>
      <c r="K130" s="106">
        <f>H130/E130*100</f>
        <v>26.666666666666668</v>
      </c>
      <c r="L130" s="106">
        <f>I130/F130*100</f>
        <v>133.33333333333331</v>
      </c>
      <c r="M130" s="108">
        <f>J130/G130*100</f>
        <v>44.444444444444443</v>
      </c>
    </row>
    <row r="131" spans="1:13">
      <c r="A131" s="99">
        <v>2020</v>
      </c>
      <c r="B131" s="99">
        <v>2025</v>
      </c>
      <c r="C131" s="100" t="s">
        <v>84</v>
      </c>
      <c r="D131" s="100"/>
      <c r="E131" s="104">
        <v>20</v>
      </c>
      <c r="F131" s="104">
        <v>15</v>
      </c>
      <c r="G131" s="101">
        <f>SUM(E131:F131)</f>
        <v>35</v>
      </c>
      <c r="H131" s="99">
        <v>9</v>
      </c>
      <c r="I131" s="99">
        <v>6</v>
      </c>
      <c r="J131" s="102">
        <f>SUM(H131:I131)</f>
        <v>15</v>
      </c>
      <c r="K131" s="106">
        <f>H131/E131*100</f>
        <v>45</v>
      </c>
      <c r="L131" s="106">
        <f>I131/F131*100</f>
        <v>40</v>
      </c>
      <c r="M131" s="108">
        <f>J131/G131*100</f>
        <v>42.857142857142854</v>
      </c>
    </row>
    <row r="134" spans="1:13" ht="24.95" customHeight="1">
      <c r="A134" s="95" t="s">
        <v>99</v>
      </c>
      <c r="B134" s="95"/>
      <c r="C134" s="95"/>
      <c r="D134" s="95"/>
      <c r="E134" s="93" t="s">
        <v>101</v>
      </c>
      <c r="F134" s="93"/>
      <c r="G134" s="93" t="s">
        <v>77</v>
      </c>
      <c r="H134" s="96" t="s">
        <v>76</v>
      </c>
      <c r="I134" s="96"/>
      <c r="J134" s="96" t="s">
        <v>77</v>
      </c>
      <c r="K134" s="93" t="s">
        <v>102</v>
      </c>
      <c r="L134" s="93"/>
      <c r="M134" s="107" t="s">
        <v>137</v>
      </c>
    </row>
    <row r="135" spans="1:13" ht="24.95" customHeight="1">
      <c r="A135" s="97" t="s">
        <v>78</v>
      </c>
      <c r="B135" s="97" t="s">
        <v>79</v>
      </c>
      <c r="C135" s="93" t="s">
        <v>80</v>
      </c>
      <c r="D135" s="93"/>
      <c r="E135" s="30" t="s">
        <v>81</v>
      </c>
      <c r="F135" s="30" t="s">
        <v>82</v>
      </c>
      <c r="G135" s="93"/>
      <c r="H135" s="98" t="s">
        <v>81</v>
      </c>
      <c r="I135" s="98" t="s">
        <v>82</v>
      </c>
      <c r="J135" s="96"/>
      <c r="K135" s="30" t="s">
        <v>81</v>
      </c>
      <c r="L135" s="30" t="s">
        <v>82</v>
      </c>
      <c r="M135" s="107"/>
    </row>
    <row r="136" spans="1:13">
      <c r="A136" s="99">
        <v>2008</v>
      </c>
      <c r="B136" s="99">
        <v>2010</v>
      </c>
      <c r="C136" s="100" t="s">
        <v>83</v>
      </c>
      <c r="D136" s="100"/>
      <c r="E136" s="101">
        <v>2</v>
      </c>
      <c r="F136" s="101">
        <v>1</v>
      </c>
      <c r="G136" s="101">
        <f>SUM(E136:F136)</f>
        <v>3</v>
      </c>
      <c r="H136" s="99">
        <v>1</v>
      </c>
      <c r="I136" s="99">
        <v>1</v>
      </c>
      <c r="J136" s="102">
        <f>SUM(H136:I136)</f>
        <v>2</v>
      </c>
      <c r="K136" s="106">
        <f>H136/E136*100</f>
        <v>50</v>
      </c>
      <c r="L136" s="106">
        <f>I136/F136*100</f>
        <v>100</v>
      </c>
      <c r="M136" s="108">
        <f>J136/G136*100</f>
        <v>66.666666666666657</v>
      </c>
    </row>
    <row r="137" spans="1:13">
      <c r="A137" s="99">
        <v>2009</v>
      </c>
      <c r="B137" s="99">
        <v>2011</v>
      </c>
      <c r="C137" s="100" t="s">
        <v>84</v>
      </c>
      <c r="D137" s="100"/>
      <c r="E137" s="101">
        <v>11</v>
      </c>
      <c r="F137" s="101">
        <v>2</v>
      </c>
      <c r="G137" s="101">
        <f t="shared" ref="G137:G151" si="30">SUM(E137:F137)</f>
        <v>13</v>
      </c>
      <c r="H137" s="99">
        <v>3</v>
      </c>
      <c r="I137" s="99">
        <v>1</v>
      </c>
      <c r="J137" s="102">
        <f t="shared" ref="J137:J151" si="31">SUM(H137:I137)</f>
        <v>4</v>
      </c>
      <c r="K137" s="106">
        <f t="shared" ref="K137:K151" si="32">H137/E137*100</f>
        <v>27.27272727272727</v>
      </c>
      <c r="L137" s="106">
        <f t="shared" ref="L137:L151" si="33">I137/F137*100</f>
        <v>50</v>
      </c>
      <c r="M137" s="108">
        <f t="shared" ref="M137:M151" si="34">J137/G137*100</f>
        <v>30.76923076923077</v>
      </c>
    </row>
    <row r="138" spans="1:13">
      <c r="A138" s="99">
        <v>2010</v>
      </c>
      <c r="B138" s="99">
        <v>2012</v>
      </c>
      <c r="C138" s="100" t="s">
        <v>85</v>
      </c>
      <c r="D138" s="100"/>
      <c r="E138" s="101">
        <v>2</v>
      </c>
      <c r="F138" s="101">
        <v>3</v>
      </c>
      <c r="G138" s="101">
        <f t="shared" si="30"/>
        <v>5</v>
      </c>
      <c r="H138" s="99">
        <v>2</v>
      </c>
      <c r="I138" s="99">
        <v>3</v>
      </c>
      <c r="J138" s="102">
        <f t="shared" si="31"/>
        <v>5</v>
      </c>
      <c r="K138" s="106">
        <f t="shared" si="32"/>
        <v>100</v>
      </c>
      <c r="L138" s="106">
        <f t="shared" si="33"/>
        <v>100</v>
      </c>
      <c r="M138" s="108">
        <f t="shared" si="34"/>
        <v>100</v>
      </c>
    </row>
    <row r="139" spans="1:13">
      <c r="A139" s="99">
        <v>2011</v>
      </c>
      <c r="B139" s="99">
        <v>2013</v>
      </c>
      <c r="C139" s="100" t="s">
        <v>86</v>
      </c>
      <c r="D139" s="100"/>
      <c r="E139" s="101">
        <v>2</v>
      </c>
      <c r="F139" s="101">
        <v>2</v>
      </c>
      <c r="G139" s="101">
        <f t="shared" si="30"/>
        <v>4</v>
      </c>
      <c r="H139" s="99">
        <v>2</v>
      </c>
      <c r="I139" s="99">
        <v>2</v>
      </c>
      <c r="J139" s="102">
        <f t="shared" si="31"/>
        <v>4</v>
      </c>
      <c r="K139" s="106">
        <f t="shared" si="32"/>
        <v>100</v>
      </c>
      <c r="L139" s="106">
        <f t="shared" si="33"/>
        <v>100</v>
      </c>
      <c r="M139" s="108">
        <f t="shared" si="34"/>
        <v>100</v>
      </c>
    </row>
    <row r="140" spans="1:13">
      <c r="A140" s="99">
        <v>2012</v>
      </c>
      <c r="B140" s="99">
        <v>2014</v>
      </c>
      <c r="C140" s="100" t="s">
        <v>87</v>
      </c>
      <c r="D140" s="100"/>
      <c r="E140" s="101">
        <v>1</v>
      </c>
      <c r="F140" s="101">
        <v>0</v>
      </c>
      <c r="G140" s="101">
        <f t="shared" si="30"/>
        <v>1</v>
      </c>
      <c r="H140" s="99">
        <v>0</v>
      </c>
      <c r="I140" s="99">
        <v>0</v>
      </c>
      <c r="J140" s="102">
        <f t="shared" si="31"/>
        <v>0</v>
      </c>
      <c r="K140" s="106">
        <f t="shared" si="32"/>
        <v>0</v>
      </c>
      <c r="L140" s="106">
        <v>0</v>
      </c>
      <c r="M140" s="108">
        <f t="shared" si="34"/>
        <v>0</v>
      </c>
    </row>
    <row r="141" spans="1:13">
      <c r="A141" s="99">
        <v>2013</v>
      </c>
      <c r="B141" s="99">
        <v>2015</v>
      </c>
      <c r="C141" s="100" t="s">
        <v>88</v>
      </c>
      <c r="D141" s="100"/>
      <c r="E141" s="101">
        <v>4</v>
      </c>
      <c r="F141" s="101">
        <v>0</v>
      </c>
      <c r="G141" s="101">
        <f t="shared" si="30"/>
        <v>4</v>
      </c>
      <c r="H141" s="99">
        <v>1</v>
      </c>
      <c r="I141" s="99">
        <v>0</v>
      </c>
      <c r="J141" s="102">
        <f t="shared" si="31"/>
        <v>1</v>
      </c>
      <c r="K141" s="106">
        <f t="shared" si="32"/>
        <v>25</v>
      </c>
      <c r="L141" s="106">
        <v>0</v>
      </c>
      <c r="M141" s="108">
        <f t="shared" si="34"/>
        <v>25</v>
      </c>
    </row>
    <row r="142" spans="1:13">
      <c r="A142" s="99">
        <v>2014</v>
      </c>
      <c r="B142" s="99">
        <v>2016</v>
      </c>
      <c r="C142" s="100" t="s">
        <v>89</v>
      </c>
      <c r="D142" s="100"/>
      <c r="E142" s="101">
        <v>7</v>
      </c>
      <c r="F142" s="101">
        <v>1</v>
      </c>
      <c r="G142" s="101">
        <f t="shared" si="30"/>
        <v>8</v>
      </c>
      <c r="H142" s="99">
        <v>7</v>
      </c>
      <c r="I142" s="99">
        <v>1</v>
      </c>
      <c r="J142" s="102">
        <f t="shared" si="31"/>
        <v>8</v>
      </c>
      <c r="K142" s="106">
        <f t="shared" si="32"/>
        <v>100</v>
      </c>
      <c r="L142" s="106">
        <f t="shared" si="33"/>
        <v>100</v>
      </c>
      <c r="M142" s="108">
        <f t="shared" si="34"/>
        <v>100</v>
      </c>
    </row>
    <row r="143" spans="1:13">
      <c r="A143" s="99">
        <v>2015</v>
      </c>
      <c r="B143" s="99">
        <v>2017</v>
      </c>
      <c r="C143" s="100" t="s">
        <v>90</v>
      </c>
      <c r="D143" s="100"/>
      <c r="E143" s="101">
        <v>8</v>
      </c>
      <c r="F143" s="101">
        <v>1</v>
      </c>
      <c r="G143" s="101">
        <f t="shared" si="30"/>
        <v>9</v>
      </c>
      <c r="H143" s="99">
        <v>8</v>
      </c>
      <c r="I143" s="99">
        <v>1</v>
      </c>
      <c r="J143" s="102">
        <f t="shared" si="31"/>
        <v>9</v>
      </c>
      <c r="K143" s="106">
        <f t="shared" si="32"/>
        <v>100</v>
      </c>
      <c r="L143" s="106">
        <f t="shared" si="33"/>
        <v>100</v>
      </c>
      <c r="M143" s="108">
        <f t="shared" si="34"/>
        <v>100</v>
      </c>
    </row>
    <row r="144" spans="1:13">
      <c r="A144" s="99">
        <v>2016</v>
      </c>
      <c r="B144" s="99">
        <v>2018</v>
      </c>
      <c r="C144" s="100" t="s">
        <v>91</v>
      </c>
      <c r="D144" s="100"/>
      <c r="E144" s="101">
        <v>14</v>
      </c>
      <c r="F144" s="101">
        <v>1</v>
      </c>
      <c r="G144" s="101">
        <f t="shared" si="30"/>
        <v>15</v>
      </c>
      <c r="H144" s="99">
        <v>13</v>
      </c>
      <c r="I144" s="99">
        <v>1</v>
      </c>
      <c r="J144" s="102">
        <f t="shared" si="31"/>
        <v>14</v>
      </c>
      <c r="K144" s="106">
        <f t="shared" si="32"/>
        <v>92.857142857142861</v>
      </c>
      <c r="L144" s="106">
        <f t="shared" si="33"/>
        <v>100</v>
      </c>
      <c r="M144" s="108">
        <f t="shared" si="34"/>
        <v>93.333333333333329</v>
      </c>
    </row>
    <row r="145" spans="1:13">
      <c r="A145" s="99">
        <v>2017</v>
      </c>
      <c r="B145" s="99">
        <v>2019</v>
      </c>
      <c r="C145" s="100" t="s">
        <v>92</v>
      </c>
      <c r="D145" s="100"/>
      <c r="E145" s="101">
        <v>5</v>
      </c>
      <c r="F145" s="101">
        <v>0</v>
      </c>
      <c r="G145" s="101">
        <f t="shared" si="30"/>
        <v>5</v>
      </c>
      <c r="H145" s="99">
        <v>5</v>
      </c>
      <c r="I145" s="99">
        <v>0</v>
      </c>
      <c r="J145" s="102">
        <f t="shared" si="31"/>
        <v>5</v>
      </c>
      <c r="K145" s="106">
        <f>H145/E145*100</f>
        <v>100</v>
      </c>
      <c r="L145" s="106">
        <v>0</v>
      </c>
      <c r="M145" s="108">
        <f t="shared" si="34"/>
        <v>100</v>
      </c>
    </row>
    <row r="146" spans="1:13">
      <c r="A146" s="99">
        <v>2018</v>
      </c>
      <c r="B146" s="99">
        <v>2020</v>
      </c>
      <c r="C146" s="100" t="s">
        <v>127</v>
      </c>
      <c r="D146" s="100"/>
      <c r="E146" s="101">
        <v>5</v>
      </c>
      <c r="F146" s="101">
        <v>0</v>
      </c>
      <c r="G146" s="101">
        <f t="shared" si="30"/>
        <v>5</v>
      </c>
      <c r="H146" s="99">
        <v>5</v>
      </c>
      <c r="I146" s="99">
        <v>0</v>
      </c>
      <c r="J146" s="102">
        <f t="shared" si="31"/>
        <v>5</v>
      </c>
      <c r="K146" s="106">
        <f t="shared" si="32"/>
        <v>100</v>
      </c>
      <c r="L146" s="106">
        <v>0</v>
      </c>
      <c r="M146" s="108">
        <f t="shared" si="34"/>
        <v>100</v>
      </c>
    </row>
    <row r="147" spans="1:13">
      <c r="A147" s="99">
        <v>2019</v>
      </c>
      <c r="B147" s="99">
        <v>2021</v>
      </c>
      <c r="C147" s="100" t="s">
        <v>128</v>
      </c>
      <c r="D147" s="100"/>
      <c r="E147" s="101">
        <v>10</v>
      </c>
      <c r="F147" s="101">
        <v>2</v>
      </c>
      <c r="G147" s="101">
        <f t="shared" si="30"/>
        <v>12</v>
      </c>
      <c r="H147" s="99">
        <v>9</v>
      </c>
      <c r="I147" s="99">
        <v>2</v>
      </c>
      <c r="J147" s="102">
        <f t="shared" si="31"/>
        <v>11</v>
      </c>
      <c r="K147" s="106">
        <f t="shared" si="32"/>
        <v>90</v>
      </c>
      <c r="L147" s="106">
        <f t="shared" si="33"/>
        <v>100</v>
      </c>
      <c r="M147" s="108">
        <f t="shared" si="34"/>
        <v>91.666666666666657</v>
      </c>
    </row>
    <row r="148" spans="1:13">
      <c r="A148" s="99">
        <v>2020</v>
      </c>
      <c r="B148" s="99">
        <v>2022</v>
      </c>
      <c r="C148" s="100" t="s">
        <v>129</v>
      </c>
      <c r="D148" s="100"/>
      <c r="E148" s="101">
        <v>6</v>
      </c>
      <c r="F148" s="101">
        <v>2</v>
      </c>
      <c r="G148" s="101">
        <f t="shared" si="30"/>
        <v>8</v>
      </c>
      <c r="H148" s="99">
        <v>5</v>
      </c>
      <c r="I148" s="99">
        <v>2</v>
      </c>
      <c r="J148" s="102">
        <f t="shared" si="31"/>
        <v>7</v>
      </c>
      <c r="K148" s="106">
        <f t="shared" si="32"/>
        <v>83.333333333333343</v>
      </c>
      <c r="L148" s="106">
        <f t="shared" si="33"/>
        <v>100</v>
      </c>
      <c r="M148" s="108">
        <f t="shared" si="34"/>
        <v>87.5</v>
      </c>
    </row>
    <row r="149" spans="1:13">
      <c r="A149" s="99">
        <v>2021</v>
      </c>
      <c r="B149" s="99">
        <v>2023</v>
      </c>
      <c r="C149" s="100" t="s">
        <v>130</v>
      </c>
      <c r="D149" s="100"/>
      <c r="E149" s="101">
        <v>6</v>
      </c>
      <c r="F149" s="101">
        <v>4</v>
      </c>
      <c r="G149" s="101">
        <f t="shared" si="30"/>
        <v>10</v>
      </c>
      <c r="H149" s="99">
        <v>6</v>
      </c>
      <c r="I149" s="99">
        <v>4</v>
      </c>
      <c r="J149" s="102">
        <f t="shared" si="31"/>
        <v>10</v>
      </c>
      <c r="K149" s="106">
        <f t="shared" si="32"/>
        <v>100</v>
      </c>
      <c r="L149" s="106">
        <f t="shared" si="33"/>
        <v>100</v>
      </c>
      <c r="M149" s="108">
        <f t="shared" si="34"/>
        <v>100</v>
      </c>
    </row>
    <row r="150" spans="1:13">
      <c r="A150" s="99">
        <v>2022</v>
      </c>
      <c r="B150" s="99">
        <v>2024</v>
      </c>
      <c r="C150" s="100" t="s">
        <v>131</v>
      </c>
      <c r="D150" s="100"/>
      <c r="E150" s="101">
        <v>6</v>
      </c>
      <c r="F150" s="101">
        <v>3</v>
      </c>
      <c r="G150" s="101">
        <f t="shared" si="30"/>
        <v>9</v>
      </c>
      <c r="H150" s="99">
        <v>5</v>
      </c>
      <c r="I150" s="99">
        <v>3</v>
      </c>
      <c r="J150" s="102">
        <f t="shared" si="31"/>
        <v>8</v>
      </c>
      <c r="K150" s="106">
        <f t="shared" si="32"/>
        <v>83.333333333333343</v>
      </c>
      <c r="L150" s="106">
        <f>I150/F150*100</f>
        <v>100</v>
      </c>
      <c r="M150" s="108">
        <f t="shared" si="34"/>
        <v>88.888888888888886</v>
      </c>
    </row>
    <row r="151" spans="1:13">
      <c r="A151" s="99">
        <v>2023</v>
      </c>
      <c r="B151" s="99">
        <v>2025</v>
      </c>
      <c r="C151" s="100" t="s">
        <v>132</v>
      </c>
      <c r="D151" s="100"/>
      <c r="E151" s="101">
        <v>3</v>
      </c>
      <c r="F151" s="101">
        <v>1</v>
      </c>
      <c r="G151" s="101">
        <f t="shared" si="30"/>
        <v>4</v>
      </c>
      <c r="H151" s="99">
        <v>3</v>
      </c>
      <c r="I151" s="99">
        <v>1</v>
      </c>
      <c r="J151" s="99">
        <f t="shared" si="31"/>
        <v>4</v>
      </c>
      <c r="K151" s="106">
        <f t="shared" si="32"/>
        <v>100</v>
      </c>
      <c r="L151" s="106">
        <f t="shared" si="33"/>
        <v>100</v>
      </c>
      <c r="M151" s="108">
        <f t="shared" si="34"/>
        <v>100</v>
      </c>
    </row>
    <row r="153" spans="1:13" ht="24.95" customHeight="1">
      <c r="A153" s="95" t="s">
        <v>100</v>
      </c>
      <c r="B153" s="95"/>
      <c r="C153" s="95"/>
      <c r="D153" s="95"/>
      <c r="E153" s="93" t="s">
        <v>101</v>
      </c>
      <c r="F153" s="93"/>
      <c r="G153" s="93" t="s">
        <v>77</v>
      </c>
      <c r="H153" s="96" t="s">
        <v>76</v>
      </c>
      <c r="I153" s="96"/>
      <c r="J153" s="96" t="s">
        <v>77</v>
      </c>
      <c r="K153" s="93" t="s">
        <v>102</v>
      </c>
      <c r="L153" s="93"/>
      <c r="M153" s="107" t="s">
        <v>137</v>
      </c>
    </row>
    <row r="154" spans="1:13" ht="24.95" customHeight="1">
      <c r="A154" s="97" t="s">
        <v>78</v>
      </c>
      <c r="B154" s="97" t="s">
        <v>79</v>
      </c>
      <c r="C154" s="93" t="s">
        <v>80</v>
      </c>
      <c r="D154" s="93"/>
      <c r="E154" s="30" t="s">
        <v>81</v>
      </c>
      <c r="F154" s="30" t="s">
        <v>82</v>
      </c>
      <c r="G154" s="93"/>
      <c r="H154" s="98" t="s">
        <v>81</v>
      </c>
      <c r="I154" s="98" t="s">
        <v>82</v>
      </c>
      <c r="J154" s="96"/>
      <c r="K154" s="30" t="s">
        <v>81</v>
      </c>
      <c r="L154" s="30" t="s">
        <v>82</v>
      </c>
      <c r="M154" s="107"/>
    </row>
    <row r="155" spans="1:13">
      <c r="A155" s="99">
        <v>2016</v>
      </c>
      <c r="B155" s="99">
        <v>2018</v>
      </c>
      <c r="C155" s="100" t="s">
        <v>83</v>
      </c>
      <c r="D155" s="100"/>
      <c r="E155" s="101">
        <v>4</v>
      </c>
      <c r="F155" s="101">
        <v>2</v>
      </c>
      <c r="G155" s="101">
        <f>SUM(E155:F155)</f>
        <v>6</v>
      </c>
      <c r="H155" s="99">
        <v>3</v>
      </c>
      <c r="I155" s="99">
        <v>2</v>
      </c>
      <c r="J155" s="102">
        <f t="shared" ref="J155:J162" si="35">SUM(H155:I155)</f>
        <v>5</v>
      </c>
      <c r="K155" s="106">
        <f>H155/E155*100</f>
        <v>75</v>
      </c>
      <c r="L155" s="106">
        <f>I155/F155*100</f>
        <v>100</v>
      </c>
      <c r="M155" s="108">
        <f>J155/G155*100</f>
        <v>83.333333333333343</v>
      </c>
    </row>
    <row r="156" spans="1:13">
      <c r="A156" s="99">
        <v>2017</v>
      </c>
      <c r="B156" s="99">
        <v>2019</v>
      </c>
      <c r="C156" s="100" t="s">
        <v>84</v>
      </c>
      <c r="D156" s="100"/>
      <c r="E156" s="101">
        <v>1</v>
      </c>
      <c r="F156" s="101">
        <v>1</v>
      </c>
      <c r="G156" s="101">
        <f t="shared" ref="G156:G162" si="36">SUM(E156:F156)</f>
        <v>2</v>
      </c>
      <c r="H156" s="99">
        <v>1</v>
      </c>
      <c r="I156" s="99">
        <v>1</v>
      </c>
      <c r="J156" s="102">
        <f t="shared" si="35"/>
        <v>2</v>
      </c>
      <c r="K156" s="106">
        <f t="shared" ref="K156:K162" si="37">H156/E156*100</f>
        <v>100</v>
      </c>
      <c r="L156" s="106">
        <f t="shared" ref="L156:L162" si="38">I156/F156*100</f>
        <v>100</v>
      </c>
      <c r="M156" s="108">
        <f t="shared" ref="M156:M162" si="39">J156/G156*100</f>
        <v>100</v>
      </c>
    </row>
    <row r="157" spans="1:13">
      <c r="A157" s="99">
        <v>2018</v>
      </c>
      <c r="B157" s="99">
        <v>2020</v>
      </c>
      <c r="C157" s="100" t="s">
        <v>85</v>
      </c>
      <c r="D157" s="100"/>
      <c r="E157" s="101">
        <v>2</v>
      </c>
      <c r="F157" s="101">
        <v>1</v>
      </c>
      <c r="G157" s="101">
        <f t="shared" si="36"/>
        <v>3</v>
      </c>
      <c r="H157" s="99">
        <v>0</v>
      </c>
      <c r="I157" s="99">
        <v>1</v>
      </c>
      <c r="J157" s="102">
        <f t="shared" si="35"/>
        <v>1</v>
      </c>
      <c r="K157" s="106">
        <f t="shared" si="37"/>
        <v>0</v>
      </c>
      <c r="L157" s="106">
        <f t="shared" si="38"/>
        <v>100</v>
      </c>
      <c r="M157" s="108">
        <f t="shared" si="39"/>
        <v>33.333333333333329</v>
      </c>
    </row>
    <row r="158" spans="1:13">
      <c r="A158" s="99">
        <v>2019</v>
      </c>
      <c r="B158" s="99">
        <v>2021</v>
      </c>
      <c r="C158" s="100" t="s">
        <v>86</v>
      </c>
      <c r="D158" s="100"/>
      <c r="E158" s="101">
        <v>1</v>
      </c>
      <c r="F158" s="101">
        <v>0</v>
      </c>
      <c r="G158" s="101">
        <f t="shared" si="36"/>
        <v>1</v>
      </c>
      <c r="H158" s="99">
        <v>1</v>
      </c>
      <c r="I158" s="99">
        <v>0</v>
      </c>
      <c r="J158" s="102">
        <f t="shared" si="35"/>
        <v>1</v>
      </c>
      <c r="K158" s="106">
        <f>H158/E158*100</f>
        <v>100</v>
      </c>
      <c r="L158" s="106">
        <v>0</v>
      </c>
      <c r="M158" s="108">
        <f t="shared" si="39"/>
        <v>100</v>
      </c>
    </row>
    <row r="159" spans="1:13">
      <c r="A159" s="99">
        <v>2020</v>
      </c>
      <c r="B159" s="99">
        <v>2022</v>
      </c>
      <c r="C159" s="100" t="s">
        <v>87</v>
      </c>
      <c r="D159" s="100"/>
      <c r="E159" s="101">
        <v>2</v>
      </c>
      <c r="F159" s="101">
        <v>0</v>
      </c>
      <c r="G159" s="101">
        <f t="shared" si="36"/>
        <v>2</v>
      </c>
      <c r="H159" s="99">
        <v>2</v>
      </c>
      <c r="I159" s="99">
        <v>0</v>
      </c>
      <c r="J159" s="102">
        <f t="shared" si="35"/>
        <v>2</v>
      </c>
      <c r="K159" s="106">
        <f t="shared" si="37"/>
        <v>100</v>
      </c>
      <c r="L159" s="106">
        <v>0</v>
      </c>
      <c r="M159" s="108">
        <f t="shared" si="39"/>
        <v>100</v>
      </c>
    </row>
    <row r="160" spans="1:13">
      <c r="A160" s="99">
        <v>2021</v>
      </c>
      <c r="B160" s="99">
        <v>2023</v>
      </c>
      <c r="C160" s="100" t="s">
        <v>88</v>
      </c>
      <c r="D160" s="100"/>
      <c r="E160" s="101">
        <v>0</v>
      </c>
      <c r="F160" s="101">
        <v>1</v>
      </c>
      <c r="G160" s="101">
        <f t="shared" si="36"/>
        <v>1</v>
      </c>
      <c r="H160" s="99">
        <v>0</v>
      </c>
      <c r="I160" s="99">
        <v>1</v>
      </c>
      <c r="J160" s="102">
        <f t="shared" si="35"/>
        <v>1</v>
      </c>
      <c r="K160" s="106">
        <v>0</v>
      </c>
      <c r="L160" s="106">
        <f t="shared" si="38"/>
        <v>100</v>
      </c>
      <c r="M160" s="108">
        <f t="shared" si="39"/>
        <v>100</v>
      </c>
    </row>
    <row r="161" spans="1:13">
      <c r="A161" s="99">
        <v>2022</v>
      </c>
      <c r="B161" s="99">
        <v>2024</v>
      </c>
      <c r="C161" s="100" t="s">
        <v>89</v>
      </c>
      <c r="D161" s="100"/>
      <c r="E161" s="101">
        <v>4</v>
      </c>
      <c r="F161" s="101">
        <v>3</v>
      </c>
      <c r="G161" s="101">
        <f t="shared" si="36"/>
        <v>7</v>
      </c>
      <c r="H161" s="99">
        <v>3</v>
      </c>
      <c r="I161" s="99">
        <v>3</v>
      </c>
      <c r="J161" s="102">
        <f t="shared" si="35"/>
        <v>6</v>
      </c>
      <c r="K161" s="106">
        <f t="shared" si="37"/>
        <v>75</v>
      </c>
      <c r="L161" s="106">
        <f t="shared" si="38"/>
        <v>100</v>
      </c>
      <c r="M161" s="108">
        <f t="shared" si="39"/>
        <v>85.714285714285708</v>
      </c>
    </row>
    <row r="162" spans="1:13">
      <c r="A162" s="99">
        <v>2023</v>
      </c>
      <c r="B162" s="99">
        <v>2025</v>
      </c>
      <c r="C162" s="100" t="s">
        <v>90</v>
      </c>
      <c r="D162" s="100"/>
      <c r="E162" s="101">
        <v>3</v>
      </c>
      <c r="F162" s="101">
        <v>3</v>
      </c>
      <c r="G162" s="101">
        <f t="shared" si="36"/>
        <v>6</v>
      </c>
      <c r="H162" s="99">
        <v>3</v>
      </c>
      <c r="I162" s="99">
        <v>3</v>
      </c>
      <c r="J162" s="99">
        <f t="shared" si="35"/>
        <v>6</v>
      </c>
      <c r="K162" s="106">
        <f t="shared" si="37"/>
        <v>100</v>
      </c>
      <c r="L162" s="106">
        <f t="shared" si="38"/>
        <v>100</v>
      </c>
      <c r="M162" s="108">
        <f t="shared" si="39"/>
        <v>100</v>
      </c>
    </row>
  </sheetData>
  <mergeCells count="204">
    <mergeCell ref="C162:D162"/>
    <mergeCell ref="A3:L3"/>
    <mergeCell ref="M5:M6"/>
    <mergeCell ref="M27:M28"/>
    <mergeCell ref="M49:M50"/>
    <mergeCell ref="M71:M72"/>
    <mergeCell ref="M128:M129"/>
    <mergeCell ref="M134:M135"/>
    <mergeCell ref="M153:M154"/>
    <mergeCell ref="K128:L128"/>
    <mergeCell ref="E134:F134"/>
    <mergeCell ref="G134:G135"/>
    <mergeCell ref="K134:L134"/>
    <mergeCell ref="E153:F153"/>
    <mergeCell ref="G153:G154"/>
    <mergeCell ref="K153:L153"/>
    <mergeCell ref="C47:D47"/>
    <mergeCell ref="C69:D69"/>
    <mergeCell ref="C91:D91"/>
    <mergeCell ref="C110:D110"/>
    <mergeCell ref="C126:D126"/>
    <mergeCell ref="C131:D131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K49:L49"/>
    <mergeCell ref="E71:F71"/>
    <mergeCell ref="G71:G72"/>
    <mergeCell ref="K71:L71"/>
    <mergeCell ref="E93:F93"/>
    <mergeCell ref="G93:G94"/>
    <mergeCell ref="K93:L93"/>
    <mergeCell ref="K5:L5"/>
    <mergeCell ref="A5:D5"/>
    <mergeCell ref="H5:I5"/>
    <mergeCell ref="J5:J6"/>
    <mergeCell ref="E27:F27"/>
    <mergeCell ref="G27:G28"/>
    <mergeCell ref="K27:L27"/>
    <mergeCell ref="C11:D11"/>
    <mergeCell ref="C12:D12"/>
    <mergeCell ref="C13:D13"/>
    <mergeCell ref="C14:D14"/>
    <mergeCell ref="C15:D15"/>
    <mergeCell ref="C16:D16"/>
    <mergeCell ref="C6:D6"/>
    <mergeCell ref="C7:D7"/>
    <mergeCell ref="C8:D8"/>
    <mergeCell ref="C9:D9"/>
    <mergeCell ref="C10:D10"/>
    <mergeCell ref="H27:I27"/>
    <mergeCell ref="J27:J28"/>
    <mergeCell ref="C28:D28"/>
    <mergeCell ref="C25:D25"/>
    <mergeCell ref="C17:D17"/>
    <mergeCell ref="C18:D18"/>
    <mergeCell ref="C19:D19"/>
    <mergeCell ref="C20:D20"/>
    <mergeCell ref="C21:D21"/>
    <mergeCell ref="C22:D22"/>
    <mergeCell ref="C29:D29"/>
    <mergeCell ref="C30:D30"/>
    <mergeCell ref="C31:D31"/>
    <mergeCell ref="C32:D32"/>
    <mergeCell ref="C33:D33"/>
    <mergeCell ref="C34:D34"/>
    <mergeCell ref="C23:D23"/>
    <mergeCell ref="C24:D24"/>
    <mergeCell ref="A27:D27"/>
    <mergeCell ref="H49:I49"/>
    <mergeCell ref="J49:J50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E49:F49"/>
    <mergeCell ref="G49:G50"/>
    <mergeCell ref="C52:D52"/>
    <mergeCell ref="C53:D53"/>
    <mergeCell ref="C54:D54"/>
    <mergeCell ref="C55:D55"/>
    <mergeCell ref="C56:D56"/>
    <mergeCell ref="C57:D57"/>
    <mergeCell ref="C50:D50"/>
    <mergeCell ref="C51:D51"/>
    <mergeCell ref="A49:D49"/>
    <mergeCell ref="H71:I71"/>
    <mergeCell ref="J71:J72"/>
    <mergeCell ref="C64:D64"/>
    <mergeCell ref="C65:D65"/>
    <mergeCell ref="C66:D66"/>
    <mergeCell ref="C67:D67"/>
    <mergeCell ref="C68:D68"/>
    <mergeCell ref="A71:D71"/>
    <mergeCell ref="C58:D58"/>
    <mergeCell ref="C59:D59"/>
    <mergeCell ref="C60:D60"/>
    <mergeCell ref="C61:D61"/>
    <mergeCell ref="C62:D62"/>
    <mergeCell ref="C63:D63"/>
    <mergeCell ref="C75:D75"/>
    <mergeCell ref="C76:D76"/>
    <mergeCell ref="C77:D77"/>
    <mergeCell ref="C78:D78"/>
    <mergeCell ref="C79:D79"/>
    <mergeCell ref="C80:D80"/>
    <mergeCell ref="C72:D72"/>
    <mergeCell ref="C73:D73"/>
    <mergeCell ref="C74:D74"/>
    <mergeCell ref="C87:D87"/>
    <mergeCell ref="C88:D88"/>
    <mergeCell ref="C89:D89"/>
    <mergeCell ref="C90:D90"/>
    <mergeCell ref="A93:D93"/>
    <mergeCell ref="H93:I93"/>
    <mergeCell ref="C81:D81"/>
    <mergeCell ref="C82:D82"/>
    <mergeCell ref="C83:D83"/>
    <mergeCell ref="C84:D84"/>
    <mergeCell ref="C85:D85"/>
    <mergeCell ref="C86:D86"/>
    <mergeCell ref="C96:D96"/>
    <mergeCell ref="C97:D97"/>
    <mergeCell ref="C109:D109"/>
    <mergeCell ref="A112:D112"/>
    <mergeCell ref="M93:M94"/>
    <mergeCell ref="J93:J94"/>
    <mergeCell ref="E112:F112"/>
    <mergeCell ref="G112:G113"/>
    <mergeCell ref="K112:L112"/>
    <mergeCell ref="M112:M113"/>
    <mergeCell ref="C113:D113"/>
    <mergeCell ref="C114:D114"/>
    <mergeCell ref="C115:D115"/>
    <mergeCell ref="C116:D116"/>
    <mergeCell ref="C117:D117"/>
    <mergeCell ref="H112:I112"/>
    <mergeCell ref="J112:J113"/>
    <mergeCell ref="H134:I134"/>
    <mergeCell ref="J134:J135"/>
    <mergeCell ref="C124:D124"/>
    <mergeCell ref="C125:D125"/>
    <mergeCell ref="A128:D128"/>
    <mergeCell ref="H128:I128"/>
    <mergeCell ref="J128:J129"/>
    <mergeCell ref="C129:D129"/>
    <mergeCell ref="C118:D118"/>
    <mergeCell ref="C119:D119"/>
    <mergeCell ref="C120:D120"/>
    <mergeCell ref="C121:D121"/>
    <mergeCell ref="C122:D122"/>
    <mergeCell ref="C123:D123"/>
    <mergeCell ref="E128:F128"/>
    <mergeCell ref="G128:G129"/>
    <mergeCell ref="H153:I153"/>
    <mergeCell ref="J153:J154"/>
    <mergeCell ref="C154:D154"/>
    <mergeCell ref="C147:D147"/>
    <mergeCell ref="C148:D148"/>
    <mergeCell ref="C149:D149"/>
    <mergeCell ref="C144:D144"/>
    <mergeCell ref="C145:D145"/>
    <mergeCell ref="C146:D146"/>
    <mergeCell ref="C151:D151"/>
    <mergeCell ref="E5:F5"/>
    <mergeCell ref="G5:G6"/>
    <mergeCell ref="C161:D161"/>
    <mergeCell ref="C158:D158"/>
    <mergeCell ref="C159:D159"/>
    <mergeCell ref="C160:D160"/>
    <mergeCell ref="C155:D155"/>
    <mergeCell ref="C156:D156"/>
    <mergeCell ref="C157:D157"/>
    <mergeCell ref="C150:D150"/>
    <mergeCell ref="A153:D153"/>
    <mergeCell ref="C141:D141"/>
    <mergeCell ref="C142:D142"/>
    <mergeCell ref="C143:D143"/>
    <mergeCell ref="C138:D138"/>
    <mergeCell ref="C139:D139"/>
    <mergeCell ref="C140:D140"/>
    <mergeCell ref="C135:D135"/>
    <mergeCell ref="C136:D136"/>
    <mergeCell ref="C137:D137"/>
    <mergeCell ref="C130:D130"/>
    <mergeCell ref="A134:D134"/>
    <mergeCell ref="C94:D94"/>
    <mergeCell ref="C95:D9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CAMPUS_TEHUANTEPEC</vt:lpstr>
      <vt:lpstr>EFICIENCIA TERMINAL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lic_yesenia</cp:lastModifiedBy>
  <cp:lastPrinted>2019-08-30T23:57:49Z</cp:lastPrinted>
  <dcterms:created xsi:type="dcterms:W3CDTF">2019-08-05T18:46:56Z</dcterms:created>
  <dcterms:modified xsi:type="dcterms:W3CDTF">2026-02-11T23:13:52Z</dcterms:modified>
</cp:coreProperties>
</file>